
<file path=[Content_Types].xml><?xml version="1.0" encoding="utf-8"?>
<Types xmlns="http://schemas.openxmlformats.org/package/2006/content-types">
  <Override PartName="/_rels/.rels" ContentType="application/vnd.openxmlformats-package.relationship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sharedStrings.xml" ContentType="application/vnd.openxmlformats-officedocument.spreadsheetml.sharedStrings+xml"/>
  <Override PartName="/xl/_rels/workbook.xml.rels" ContentType="application/vnd.openxmlformats-package.relationships+xml"/>
</Types>
</file>

<file path=_rels/.rels><?xml version="1.0" encoding="UTF-8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
</Relationships>
</file>

<file path=xl/workbook.xml><?xml version="1.0" encoding="utf-8"?>
<workbook xmlns="http://schemas.openxmlformats.org/spreadsheetml/2006/main" xmlns:r="http://schemas.openxmlformats.org/officeDocument/2006/relationships">
  <fileVersion appName="Calc"/>
  <workbookPr backupFile="false" showObjects="all" date1904="false"/>
  <workbookProtection/>
  <bookViews>
    <workbookView showHorizontalScroll="true" showVerticalScroll="true" showSheetTabs="true" xWindow="0" yWindow="0" windowWidth="16384" windowHeight="8192" tabRatio="500" firstSheet="0" activeTab="0"/>
  </bookViews>
  <sheets>
    <sheet name="Sheet1" sheetId="1" state="visible" r:id="rId2"/>
  </sheets>
  <calcPr iterateCount="100" refMode="A1" iterate="false" iterateDelta="0.001"/>
  <extLst>
    <ext xmlns:loext="http://schemas.libreoffice.org/" uri="{7626C862-2A13-11E5-B345-FEFF819CDC9F}">
      <loext:extCalcPr stringRefSyntax="CalcA1ExcelA1"/>
    </ext>
  </extLst>
</workbook>
</file>

<file path=xl/sharedStrings.xml><?xml version="1.0" encoding="utf-8"?>
<sst xmlns="http://schemas.openxmlformats.org/spreadsheetml/2006/main" count="2832" uniqueCount="595">
  <si>
    <t xml:space="preserve">ASSAY</t>
  </si>
  <si>
    <t xml:space="preserve">ASSAY RESULTS SUMMARY</t>
  </si>
  <si>
    <t xml:space="preserve">SAMPLE</t>
  </si>
  <si>
    <t xml:space="preserve">TICKET</t>
  </si>
  <si>
    <t xml:space="preserve">ASSAYED</t>
  </si>
  <si>
    <t xml:space="preserve">NUMBER</t>
  </si>
  <si>
    <t xml:space="preserve">DATE</t>
  </si>
  <si>
    <t xml:space="preserve">LOCATION</t>
  </si>
  <si>
    <t xml:space="preserve">COMMENT</t>
  </si>
  <si>
    <t xml:space="preserve">MINERAL</t>
  </si>
  <si>
    <t xml:space="preserve">RESULT</t>
  </si>
  <si>
    <t xml:space="preserve">UNITS</t>
  </si>
  <si>
    <t xml:space="preserve">%</t>
  </si>
  <si>
    <t xml:space="preserve">Renown</t>
  </si>
  <si>
    <t xml:space="preserve">U/G Chip sample: wthd sst/sltst + mnr qtz vns.</t>
  </si>
  <si>
    <t xml:space="preserve">Au</t>
  </si>
  <si>
    <t xml:space="preserve">ppm</t>
  </si>
  <si>
    <t xml:space="preserve">Renown ( A )</t>
  </si>
  <si>
    <t xml:space="preserve">U/G Chip sample: qtz vn.</t>
  </si>
  <si>
    <t xml:space="preserve">&lt;0.008</t>
  </si>
  <si>
    <t xml:space="preserve">Golden Mara</t>
  </si>
  <si>
    <t xml:space="preserve">Tailings 1</t>
  </si>
  <si>
    <t xml:space="preserve">Tailings 2</t>
  </si>
  <si>
    <t xml:space="preserve">Tailings 3</t>
  </si>
  <si>
    <t xml:space="preserve">Tailings 4</t>
  </si>
  <si>
    <t xml:space="preserve">Tailings 5</t>
  </si>
  <si>
    <t xml:space="preserve">Gladstone</t>
  </si>
  <si>
    <t xml:space="preserve">U/G Chip sample: wthd sltst + qtz vng.</t>
  </si>
  <si>
    <t xml:space="preserve">Loila Tier</t>
  </si>
  <si>
    <t xml:space="preserve">Quartz</t>
  </si>
  <si>
    <t xml:space="preserve">Sn</t>
  </si>
  <si>
    <t xml:space="preserve">Pit &amp; environs: qtz</t>
  </si>
  <si>
    <t xml:space="preserve">Pit environs: qtz</t>
  </si>
  <si>
    <t xml:space="preserve">Pit: qtz with aspy &amp; brn xtals.</t>
  </si>
  <si>
    <t xml:space="preserve">Echo South</t>
  </si>
  <si>
    <t xml:space="preserve">Limonitic gossan.ossan</t>
  </si>
  <si>
    <t xml:space="preserve">Quartz in Mathinna Beds</t>
  </si>
  <si>
    <t xml:space="preserve">Au ( R )</t>
  </si>
  <si>
    <t xml:space="preserve">Gossan/breccia in Mathinna beds.</t>
  </si>
  <si>
    <t xml:space="preserve">Au ( S )</t>
  </si>
  <si>
    <t xml:space="preserve">Mt. Michael Mine</t>
  </si>
  <si>
    <t xml:space="preserve">Granite.</t>
  </si>
  <si>
    <t xml:space="preserve">Australia Mine</t>
  </si>
  <si>
    <t xml:space="preserve">Granite, east end.</t>
  </si>
  <si>
    <t xml:space="preserve">The Don Mine</t>
  </si>
  <si>
    <t xml:space="preserve">Liberator Mine</t>
  </si>
  <si>
    <t xml:space="preserve">Anchor</t>
  </si>
  <si>
    <t xml:space="preserve">Tailings, Main Dam</t>
  </si>
  <si>
    <t xml:space="preserve">Tailings, Slimes Dam</t>
  </si>
  <si>
    <t xml:space="preserve">Ringarooma United</t>
  </si>
  <si>
    <t xml:space="preserve">Breakthrough: buff porphyry.</t>
  </si>
  <si>
    <t xml:space="preserve">Far end: sst/sltst + qtz vng.</t>
  </si>
  <si>
    <t xml:space="preserve">Pits S.W. End. Strongly silicified with tourmaline veins.</t>
  </si>
  <si>
    <t xml:space="preserve">Pits S.W. End Silicified with tourmaline veins + cassiterite.</t>
  </si>
  <si>
    <t xml:space="preserve">Tailings</t>
  </si>
  <si>
    <t xml:space="preserve">Quartz off floor bogging.</t>
  </si>
  <si>
    <t xml:space="preserve">Rosalind Reef: qtz-filled breccia.</t>
  </si>
  <si>
    <t xml:space="preserve">Premier Reef, east X/Cut: qtz-filled breccia.</t>
  </si>
  <si>
    <t xml:space="preserve">Premier Reef, west X/Cut: qtz-filled breccia.</t>
  </si>
  <si>
    <t xml:space="preserve">Premier Reef, middle X/Cut: qtz-filled bx.</t>
  </si>
  <si>
    <t xml:space="preserve">R001</t>
  </si>
  <si>
    <t xml:space="preserve">R001a</t>
  </si>
  <si>
    <t xml:space="preserve">R002</t>
  </si>
  <si>
    <t xml:space="preserve">R003</t>
  </si>
  <si>
    <t xml:space="preserve">R004</t>
  </si>
  <si>
    <t xml:space="preserve">R005</t>
  </si>
  <si>
    <t xml:space="preserve">R005a</t>
  </si>
  <si>
    <t xml:space="preserve">Alberton DDHs</t>
  </si>
  <si>
    <t xml:space="preserve">Mines Dept. DDH1 57', Olive green sst/fine qtz vns/FeO.</t>
  </si>
  <si>
    <t xml:space="preserve">Mines Dept. DDH1 104.2'-104.5', grey bdd'd sst/chl'c bnds/mnr suls.</t>
  </si>
  <si>
    <t xml:space="preserve">Mines Dept. DDH1 117', shrd chl'c sst/sltst.</t>
  </si>
  <si>
    <t xml:space="preserve">Mines Dept. DDH1 128', grey chl'c sst/fine qtz vns/mnr suls.</t>
  </si>
  <si>
    <t xml:space="preserve">Mines Dept. DDH1 236', grey sst/fine qtz vns/FeO vns/dis py.</t>
  </si>
  <si>
    <t xml:space="preserve">Mines Dept. DDH2 180.5', grey chl'c sst/fine qtz &amp; FeO vns.</t>
  </si>
  <si>
    <t xml:space="preserve">Mines Dept. DDH4 54', khaki sst/blk &amp; yel specks/fine qtz &amp; Fe vns.</t>
  </si>
  <si>
    <t xml:space="preserve">Mines Dept. DDH4 28', mottled grn/khaki sst/FeO vns/alter'n off vns.</t>
  </si>
  <si>
    <t xml:space="preserve">Mines Dept. DDH4 112', khaki sst &amp; fine qtz &amp; FeO vns.</t>
  </si>
  <si>
    <t xml:space="preserve">Hannah East end. bx &amp; Fe stnd qtz.</t>
  </si>
  <si>
    <t xml:space="preserve">Hannah adit, bx/Mathinna seds/Fe stnd qtz.</t>
  </si>
  <si>
    <t xml:space="preserve">Strahan adit, grey blue qtz on tippet, from several lumps.</t>
  </si>
  <si>
    <t xml:space="preserve">Grey, mg muscovite greisen.</t>
  </si>
  <si>
    <t xml:space="preserve">        W</t>
  </si>
  <si>
    <t xml:space="preserve">Siliceous micaceous greisen from vein near DDH3.</t>
  </si>
  <si>
    <t xml:space="preserve">Core: RU1 2.2-2.8m Quartz in grey sltst and sst + &lt;5% py &amp; aspy.</t>
  </si>
  <si>
    <t xml:space="preserve">Core: RU1 3.3-3.6m Quartz in grey sltst and sst + &lt;5% py &amp; aspy.</t>
  </si>
  <si>
    <t xml:space="preserve">Core: RU1 4.1-4.6m Quartz in grey sltst and sst + &lt;5% py &amp; aspy.</t>
  </si>
  <si>
    <t xml:space="preserve">Core: RU1 11.2-11.6m Quartz in grey sltst and sst + &lt;5% py &amp; aspy.</t>
  </si>
  <si>
    <t xml:space="preserve">Core: RU1 17.1-17.5m Quartz in grey sltst and sst + &lt;5% py &amp; aspy.</t>
  </si>
  <si>
    <t xml:space="preserve">Core: RU1 28.2-28.3m Quartz in grey sltst and sst + &lt;5% py &amp; aspy.</t>
  </si>
  <si>
    <t xml:space="preserve">Core: RU1 28.7-29.3m Quartz in grey sltst and sst + &lt;5% py &amp; aspy.</t>
  </si>
  <si>
    <t xml:space="preserve">Core: RU1 31.0-31.2m Quartz in grey sltst and sst + &lt;5% py &amp; aspy.</t>
  </si>
  <si>
    <t xml:space="preserve">Core: RU1 32.0-32.9m Quartz in grey sltst and sst + &lt;5% py &amp; aspy.</t>
  </si>
  <si>
    <t xml:space="preserve">Core: RU1 37.0-37.2m Quartz in grey sltst and sst + &lt;5% py &amp; aspy.</t>
  </si>
  <si>
    <t xml:space="preserve">Core: RU1 41.6-47.1m Quartz in grey sltst and sst + &lt;5% py &amp; aspy.</t>
  </si>
  <si>
    <t xml:space="preserve">Core: RU1 44.8-45.6m Quartz in grey sltst and sst + &lt;5% py &amp; aspy.</t>
  </si>
  <si>
    <t xml:space="preserve">Core: RU1 45.6-46.5m Quartz in grey sltst and sst + &lt;5% py &amp; aspy.</t>
  </si>
  <si>
    <t xml:space="preserve">Mt Victoria track</t>
  </si>
  <si>
    <t xml:space="preserve"> Quartz band in strongly sheared Mathinna Beds  N. of Una Mine.</t>
  </si>
  <si>
    <t xml:space="preserve">Heathorns Prospect</t>
  </si>
  <si>
    <t xml:space="preserve">Light grey quartz with minor galena, arsenopyrite and pyrite.</t>
  </si>
  <si>
    <t xml:space="preserve">Core: RU2: 2.3-2.9m. Quartz veins in grey siltstone.</t>
  </si>
  <si>
    <t xml:space="preserve">Core: RU2: 5.4-5.5m. Massive quartz vein in grey siltstone.</t>
  </si>
  <si>
    <t xml:space="preserve">Core: RU2: 15.6-16m. Quartz veins in grey siltstone.</t>
  </si>
  <si>
    <t xml:space="preserve">Core: RU2: 16.7-16.9m. Quartz veins in grey siltstone.</t>
  </si>
  <si>
    <t xml:space="preserve">Core: RU2: 18-19m. Quartz veins/bands in grey siltstone.</t>
  </si>
  <si>
    <t xml:space="preserve">Core: RU2: 23.3-23.8m. Quartz veins in grey siltstone.</t>
  </si>
  <si>
    <t xml:space="preserve">Core: RU2: 31.2-32.1m. Irregular quartz veins in grey siltstone/sst.</t>
  </si>
  <si>
    <t xml:space="preserve">Core: RU2: 32.1-33.5m. Irregular quartz veins in grey siltstone.</t>
  </si>
  <si>
    <t xml:space="preserve">Core: RU2: 37.2-38.1m. Sparse quartz veins in grey siltstone &amp; sst.</t>
  </si>
  <si>
    <t xml:space="preserve">Core: RU2: 50.5-51.5m.  Light grey sandstone/quartzite, &lt;5% aspy.</t>
  </si>
  <si>
    <t xml:space="preserve">Core: RU2: 51.5-52.5m.  Light grey sandstone/quartzite, &lt;5% aspy.</t>
  </si>
  <si>
    <t xml:space="preserve">Loila Tier  LT1</t>
  </si>
  <si>
    <t xml:space="preserve">Percussion drilling: 10-11m: grey siltstone.</t>
  </si>
  <si>
    <t xml:space="preserve">Cu</t>
  </si>
  <si>
    <t xml:space="preserve">W</t>
  </si>
  <si>
    <t xml:space="preserve">Fe</t>
  </si>
  <si>
    <t xml:space="preserve">11-12m: grey &amp; red-brown siltstone.</t>
  </si>
  <si>
    <t xml:space="preserve">Loila Tier  LT2</t>
  </si>
  <si>
    <t xml:space="preserve">Percussion drilling: 0-10m split: grey &amp; red brown siltstone.</t>
  </si>
  <si>
    <t xml:space="preserve">0-10m grabs: grey &amp; red brown siltstone.</t>
  </si>
  <si>
    <t xml:space="preserve">10-11m: red-brown siltstone.</t>
  </si>
  <si>
    <t xml:space="preserve">11-12m: yellow siltstone.</t>
  </si>
  <si>
    <t xml:space="preserve">12-13m: yellow siltstone.</t>
  </si>
  <si>
    <t xml:space="preserve">13-14m: yellow siltstone.</t>
  </si>
  <si>
    <t xml:space="preserve">14-15m: yellow siltstone.</t>
  </si>
  <si>
    <t xml:space="preserve">15-16m: yellow siltstone.</t>
  </si>
  <si>
    <t xml:space="preserve">16-17m: red-brown siltstone.</t>
  </si>
  <si>
    <t xml:space="preserve">17-18m: red-brown siltstone.</t>
  </si>
  <si>
    <t xml:space="preserve">18-19m: red-brown siltstone.</t>
  </si>
  <si>
    <t xml:space="preserve">19-20m: red-brown siltstone.</t>
  </si>
  <si>
    <t xml:space="preserve">20-21m: red-brown siltstone.</t>
  </si>
  <si>
    <t xml:space="preserve">21-22m: red-brown siltstone.</t>
  </si>
  <si>
    <t xml:space="preserve">22-23m: red-brown siltstone.</t>
  </si>
  <si>
    <t xml:space="preserve">23-24m: red-brown siltstone.</t>
  </si>
  <si>
    <t xml:space="preserve">24-25m: red-brown siltstone.</t>
  </si>
  <si>
    <t xml:space="preserve">Loila Tier  LT3</t>
  </si>
  <si>
    <t xml:space="preserve">Percussion drilling: 0-10m: red-brown &amp; pink siltstone.</t>
  </si>
  <si>
    <t xml:space="preserve">10-11m: buff siltstone.</t>
  </si>
  <si>
    <t xml:space="preserve">11-12m: tan siltstone.</t>
  </si>
  <si>
    <t xml:space="preserve">12-13m: tan siltstone.</t>
  </si>
  <si>
    <t xml:space="preserve">13-14m: tan siltstone.</t>
  </si>
  <si>
    <t xml:space="preserve">14-15m: tan siltstone.</t>
  </si>
  <si>
    <t xml:space="preserve">15-16m: tan siltstone.</t>
  </si>
  <si>
    <t xml:space="preserve">16-17m: tan siltstone.</t>
  </si>
  <si>
    <t xml:space="preserve">17-18m: tan siltstone.</t>
  </si>
  <si>
    <t xml:space="preserve">18-19m: tan siltstone.</t>
  </si>
  <si>
    <t xml:space="preserve">19-20m: tan siltstone.</t>
  </si>
  <si>
    <t xml:space="preserve">20-21m: tan siltstone+ quartz.</t>
  </si>
  <si>
    <t xml:space="preserve">21-22m: tan siltstone+ quartz.</t>
  </si>
  <si>
    <t xml:space="preserve">22-23m: tan siltstone+ quartz.</t>
  </si>
  <si>
    <t xml:space="preserve">23-24m: tan &amp; buff siltstone.</t>
  </si>
  <si>
    <t xml:space="preserve">24-25m: tan &amp; buff siltstone.</t>
  </si>
  <si>
    <t xml:space="preserve">Loila Tier  LT4</t>
  </si>
  <si>
    <t xml:space="preserve">Percussion drilling: 0-10m: tan, grey &amp; buff siltstone.</t>
  </si>
  <si>
    <t xml:space="preserve">10-11m: tan siltstone.</t>
  </si>
  <si>
    <t xml:space="preserve">11-12m: buff siltstone.</t>
  </si>
  <si>
    <t xml:space="preserve">12-13m: buff siltstone.</t>
  </si>
  <si>
    <t xml:space="preserve">13-14m: dark buff siltstone.</t>
  </si>
  <si>
    <t xml:space="preserve">14-15m: buff siltstone.</t>
  </si>
  <si>
    <t xml:space="preserve">17-18m: tan &amp; green-grey siltstone.</t>
  </si>
  <si>
    <t xml:space="preserve">18-19m: green-grey siltstone.</t>
  </si>
  <si>
    <t xml:space="preserve">19-20m: green-grey siltstone.</t>
  </si>
  <si>
    <t xml:space="preserve">20-21m: buff siltstone.</t>
  </si>
  <si>
    <t xml:space="preserve">21-22m: buff siltstone.</t>
  </si>
  <si>
    <t xml:space="preserve">22-23m: damp green-grey siltstone.</t>
  </si>
  <si>
    <t xml:space="preserve">23-24m: damp green-grey siltstone.</t>
  </si>
  <si>
    <t xml:space="preserve">24-25m: damp grey siltstone.</t>
  </si>
  <si>
    <t xml:space="preserve">25-26m: damp grey siltstone.</t>
  </si>
  <si>
    <t xml:space="preserve">Tasman Crown</t>
  </si>
  <si>
    <t xml:space="preserve">Recrystallised sphalerite and galena with pyrite &amp; chalcopyrite.</t>
  </si>
  <si>
    <t xml:space="preserve">Zn</t>
  </si>
  <si>
    <t xml:space="preserve">Pb</t>
  </si>
  <si>
    <t xml:space="preserve">Ag</t>
  </si>
  <si>
    <t xml:space="preserve">Mt Victoria Mine</t>
  </si>
  <si>
    <t xml:space="preserve">Long Struggle Mine</t>
  </si>
  <si>
    <t xml:space="preserve">Tailings?</t>
  </si>
  <si>
    <t xml:space="preserve">Tailings mixed with soil.</t>
  </si>
  <si>
    <t xml:space="preserve">Heathorns Mine</t>
  </si>
  <si>
    <t xml:space="preserve">White and grey massive aspy-rich quartz from the tippet.</t>
  </si>
  <si>
    <t xml:space="preserve">White and grey massive qtz + aspy from chamber west wall.</t>
  </si>
  <si>
    <t xml:space="preserve">Grey, fine grained massive quartzite with fine white quartz viens.</t>
  </si>
  <si>
    <t xml:space="preserve">Long Struggle Reef</t>
  </si>
  <si>
    <t xml:space="preserve">Grey quartz from the 480RL tippet.</t>
  </si>
  <si>
    <t xml:space="preserve">Quartz stockwork between the Long Struggle and Caxton Reefs.</t>
  </si>
  <si>
    <t xml:space="preserve">Stockwork on N. side of drive near Caxton Reef.</t>
  </si>
  <si>
    <t xml:space="preserve">"Little Caxton"</t>
  </si>
  <si>
    <t xml:space="preserve">Quartz reef &lt;5cm thick.</t>
  </si>
  <si>
    <t xml:space="preserve">rpt 10.6</t>
  </si>
  <si>
    <t xml:space="preserve">Caxton Reef</t>
  </si>
  <si>
    <t xml:space="preserve">Quartz reef at end of Caxton Reef drive.</t>
  </si>
  <si>
    <t xml:space="preserve">Quartz from S. drive.</t>
  </si>
  <si>
    <t xml:space="preserve">Black siltstone on H/W side of Long Struggle Reef, S. drive.</t>
  </si>
  <si>
    <t xml:space="preserve">N. drive: quartz vein on the footwall &lt; 20cm.</t>
  </si>
  <si>
    <t xml:space="preserve">N. drive: H/W of last: 0.5m grey siltstone between qtz vn &amp; stockwork.</t>
  </si>
  <si>
    <t xml:space="preserve">N. drive: H/W quartz vein stockwork 1.2m wide.</t>
  </si>
  <si>
    <t xml:space="preserve">S.Drive: main vein, partly grey quartz 350mm wide.</t>
  </si>
  <si>
    <t xml:space="preserve">S. drive: Dark grey siltstone/shale, partly sheared E of quartz vein.</t>
  </si>
  <si>
    <t xml:space="preserve">S. drive: F/W of quartz vein: aspy. rich gry sltst with white qtz vns.</t>
  </si>
  <si>
    <t xml:space="preserve">"Little Caxton" Reef</t>
  </si>
  <si>
    <t xml:space="preserve">S. side of Caxton drive: white quartz with sp, gn &amp; aspy in black sltst.</t>
  </si>
  <si>
    <t xml:space="preserve">Stockwork on H/W of "Little Caxton" with arsenopyrite in siltstone.</t>
  </si>
  <si>
    <t xml:space="preserve">Stockwork on F/W side of "Little Caxton".</t>
  </si>
  <si>
    <t xml:space="preserve">"West Caxton" Reef</t>
  </si>
  <si>
    <t xml:space="preserve">White quartz reef &lt;0.2m wide parallel to &amp; 1m W. of "Little Caxton".</t>
  </si>
  <si>
    <t xml:space="preserve">Sulphide rich material from end of drive near Caxton Reef.</t>
  </si>
  <si>
    <t xml:space="preserve">West costean: gossanous vein material.</t>
  </si>
  <si>
    <t xml:space="preserve">East costean: quartz and tourmaline veining.</t>
  </si>
  <si>
    <t xml:space="preserve">Original pit: quartz and tourmaline veining from the NE wall.</t>
  </si>
  <si>
    <t xml:space="preserve">TME 1 in Rsbry O/C</t>
  </si>
  <si>
    <t xml:space="preserve">Dark grey tailings.</t>
  </si>
  <si>
    <t xml:space="preserve">TME 2 in Rsbry O/C</t>
  </si>
  <si>
    <t xml:space="preserve">TME 3 in Rsbry O/C</t>
  </si>
  <si>
    <t xml:space="preserve">"Laffer Tailings"</t>
  </si>
  <si>
    <t xml:space="preserve">Rosebery open cut gossan tailings: middlings.</t>
  </si>
  <si>
    <t xml:space="preserve">Rosebery open cut gossan tailings: fines.</t>
  </si>
  <si>
    <t xml:space="preserve">Rosebery open cut gossan tailings.</t>
  </si>
  <si>
    <t xml:space="preserve">Sandy white and grey tailings.</t>
  </si>
  <si>
    <t xml:space="preserve">rpt 2.4</t>
  </si>
  <si>
    <t xml:space="preserve">rpt 4.9</t>
  </si>
  <si>
    <t xml:space="preserve">Fine grey clayey soil: tailings fines?</t>
  </si>
  <si>
    <t xml:space="preserve">Coarse quartz grit tailings.</t>
  </si>
  <si>
    <t xml:space="preserve">Cream and white coarse sand tailings.</t>
  </si>
  <si>
    <t xml:space="preserve">Grey tailings near the 'costean'.</t>
  </si>
  <si>
    <t xml:space="preserve">Grey fines/clay at  &lt;0.5m depth: not tailings.</t>
  </si>
  <si>
    <t xml:space="preserve">Grey sandy tailings &lt;0.7m depth.</t>
  </si>
  <si>
    <t xml:space="preserve">Grey sandy tailings from Norm's hole.</t>
  </si>
  <si>
    <t xml:space="preserve">Grey sandy tailings from NW corner of tippet.</t>
  </si>
  <si>
    <t xml:space="preserve">Twilight Mine</t>
  </si>
  <si>
    <t xml:space="preserve">Red-brown fine sandy tailings.</t>
  </si>
  <si>
    <t xml:space="preserve">rpt 0.93</t>
  </si>
  <si>
    <t xml:space="preserve">Red-brown fine sandy tailings with some white sand.</t>
  </si>
  <si>
    <t xml:space="preserve">Sunbeam</t>
  </si>
  <si>
    <t xml:space="preserve">Red-brown cuttings with quartz fragments in a percussion drill hole.</t>
  </si>
  <si>
    <t xml:space="preserve">Volunteer Mine</t>
  </si>
  <si>
    <t xml:space="preserve">Grey sandy tailings with light brown 'pellets' of finer material.</t>
  </si>
  <si>
    <t xml:space="preserve">rpt 0.68</t>
  </si>
  <si>
    <t xml:space="preserve">rpt 0.50</t>
  </si>
  <si>
    <t xml:space="preserve">City of Melbourne</t>
  </si>
  <si>
    <t xml:space="preserve">Light grey sandy soil near minesite.</t>
  </si>
  <si>
    <t xml:space="preserve">New Golden King</t>
  </si>
  <si>
    <t xml:space="preserve">Red-brown sandy tailings like those of Twilight Mine.</t>
  </si>
  <si>
    <t xml:space="preserve">Golden Mara Mine</t>
  </si>
  <si>
    <t xml:space="preserve">Grey, fairly uniform sandy soil.</t>
  </si>
  <si>
    <t xml:space="preserve">Starlight Mine</t>
  </si>
  <si>
    <t xml:space="preserve">Vagrant buck quartz with minor iron staining.</t>
  </si>
  <si>
    <t xml:space="preserve">O'Brien's Mine</t>
  </si>
  <si>
    <t xml:space="preserve">Dark grey-brown clayey fines from marshy ground: tailings?</t>
  </si>
  <si>
    <t xml:space="preserve">Light grey and brown clayey fines from marshy ground: tailings?</t>
  </si>
  <si>
    <t xml:space="preserve">Tan and grey sandy tailings in marshy ground.</t>
  </si>
  <si>
    <t xml:space="preserve">Tan sandy tailings in marshy ground.</t>
  </si>
  <si>
    <t xml:space="preserve">Light grey sandy tailings in marshy ground.</t>
  </si>
  <si>
    <t xml:space="preserve">Vagrant massive quartz with arsenopyrite veining from near portal.</t>
  </si>
  <si>
    <t xml:space="preserve">rpt 148.00</t>
  </si>
  <si>
    <t xml:space="preserve">Tan sandy tailings on Delvin Flat (site of battery by Dan's Rivulet.) </t>
  </si>
  <si>
    <t xml:space="preserve">Tan sandy tailings on Delvin Flat.</t>
  </si>
  <si>
    <t xml:space="preserve">Brown sandy tailings(?) on Delvin Flat.</t>
  </si>
  <si>
    <t xml:space="preserve">rpt 0.05</t>
  </si>
  <si>
    <t xml:space="preserve">Brown soil and sandy tailings(?) on Delvin Flat.</t>
  </si>
  <si>
    <t xml:space="preserve">From marsh: grey, clayey fines: tailings.</t>
  </si>
  <si>
    <t xml:space="preserve">From marsh: grey clayey fines with orange lumps: tailings?</t>
  </si>
  <si>
    <t xml:space="preserve">From marsh: grey and orange clayey fines: tailings?</t>
  </si>
  <si>
    <t xml:space="preserve">From marsh: grey-brown clayey fines: tailings?</t>
  </si>
  <si>
    <t xml:space="preserve">Miami: thistle patch</t>
  </si>
  <si>
    <t xml:space="preserve">Grey-brown soil in limited area of the same soil type: tailings?</t>
  </si>
  <si>
    <t xml:space="preserve">Grey-brown sandy soil of the same type: tailings? </t>
  </si>
  <si>
    <t xml:space="preserve">Miami: bush mound</t>
  </si>
  <si>
    <t xml:space="preserve">Buff fine sand from a mound 2m diameter: tailings?</t>
  </si>
  <si>
    <t xml:space="preserve">Miami: bush</t>
  </si>
  <si>
    <t xml:space="preserve">Buff fine sand /soil exposed by fallen tree's roots: tailings?</t>
  </si>
  <si>
    <t xml:space="preserve">Grey-brown soil/sand: tailings?</t>
  </si>
  <si>
    <t xml:space="preserve">Miami Park</t>
  </si>
  <si>
    <t xml:space="preserve">Buff quartz sand (perhaps carted to site).</t>
  </si>
  <si>
    <t xml:space="preserve">Grey coarse quartz sand/grit (perhaps carted to site).</t>
  </si>
  <si>
    <t xml:space="preserve">Buckland Mine</t>
  </si>
  <si>
    <t xml:space="preserve">Red-brown sandy soil/tailings devoid of stones, beneath paddock.</t>
  </si>
  <si>
    <t xml:space="preserve">Dark red-brown sandy soil/tailings, as above.</t>
  </si>
  <si>
    <t xml:space="preserve">Red-brown sandy soil/tailings as above.</t>
  </si>
  <si>
    <t xml:space="preserve">1m deep beneath site of sample No 73435, above.</t>
  </si>
  <si>
    <t xml:space="preserve">0.4-0.6m depth in tailings mound: tan sand/tailings.</t>
  </si>
  <si>
    <t xml:space="preserve">Tan sand/tailings in mound.</t>
  </si>
  <si>
    <t xml:space="preserve">rpt 0.95</t>
  </si>
  <si>
    <t xml:space="preserve">In marsh E. of road: pale grey and orange clay 0.8-1m depth: fines?</t>
  </si>
  <si>
    <t xml:space="preserve">S. battery E. of dam: grey sandy soil/tailings?</t>
  </si>
  <si>
    <t xml:space="preserve">S. battery site, E. of railway: dark grey sandy soil/tailings?</t>
  </si>
  <si>
    <t xml:space="preserve">O'Brien's DDH MD4</t>
  </si>
  <si>
    <t xml:space="preserve">188'11"-190'1": Brecciated grey sst with fine network quartz veins.</t>
  </si>
  <si>
    <t xml:space="preserve">206'4"-206'11": Qtz vn + slivers sst at 30-40` in bxd gry sst: reef.</t>
  </si>
  <si>
    <t xml:space="preserve">243'-244': Grey qtz sandstone/quartzite + fine qtz vns at end of hole.</t>
  </si>
  <si>
    <t xml:space="preserve">133'-133'3": Buff sandstone + 5mm qtz vn at 30`.</t>
  </si>
  <si>
    <t xml:space="preserve">140'4"-140'7.5": &lt;10mm quartz vein at 30`.</t>
  </si>
  <si>
    <t xml:space="preserve">140'7.5"-141'7": buff and brown iron stained sandstone.</t>
  </si>
  <si>
    <t xml:space="preserve">141'7"-142'10": buff and brown iron stained sandstone.</t>
  </si>
  <si>
    <t xml:space="preserve">142'10"-143'6": buff and brown iron stained sandstone.</t>
  </si>
  <si>
    <t xml:space="preserve">143'6"-143'6": buff and brown iron stained sandstone.</t>
  </si>
  <si>
    <t xml:space="preserve">Alberton DDH1</t>
  </si>
  <si>
    <t xml:space="preserve">202.6-202.8m: quartz veins in grey sandstone.</t>
  </si>
  <si>
    <t xml:space="preserve">223.7-223.8m: ptigmatic folded quartz veins in grey siltstone/phillite.</t>
  </si>
  <si>
    <t xml:space="preserve">226.3-226.4m: ptigmatic folded quartz veins in grey siltstone/phillite.</t>
  </si>
  <si>
    <t xml:space="preserve">226.5-226.6m: ptigmatic folded quartz veins in grey siltstone/phillite.</t>
  </si>
  <si>
    <t xml:space="preserve">226.9-227.2m: ptigmatic folded quartz veins in grey siltstone/phillite.</t>
  </si>
  <si>
    <t xml:space="preserve">241.6-242.3m: larger contorted quartz veins in grey siltstone/phillite.</t>
  </si>
  <si>
    <t xml:space="preserve">244.1-244.4m: larger contorted quartz veins in grey siltstone/phillite.</t>
  </si>
  <si>
    <t xml:space="preserve">Alberton DDH2</t>
  </si>
  <si>
    <t xml:space="preserve">164.3-164.8m: quartz-filled brecciated siltstone: reef.</t>
  </si>
  <si>
    <t xml:space="preserve">158.4-158.6m: brecciated siltstone with quartz and carbonate fill.</t>
  </si>
  <si>
    <t xml:space="preserve">160.1-160.3m: sheared siltstone with quartz veining fill.</t>
  </si>
  <si>
    <t xml:space="preserve">69.9-70.3m: sheared and brecciated with quartz and pyrite + brn stng.</t>
  </si>
  <si>
    <t xml:space="preserve">Anchor cons. (MD)</t>
  </si>
  <si>
    <t xml:space="preserve">+1mm screened from the feed.</t>
  </si>
  <si>
    <t xml:space="preserve">F %</t>
  </si>
  <si>
    <t xml:space="preserve">Cu %</t>
  </si>
  <si>
    <t xml:space="preserve">Fe %</t>
  </si>
  <si>
    <t xml:space="preserve">HT  roll  machine: non-conductors.</t>
  </si>
  <si>
    <t xml:space="preserve">Electrostatic plate machine: non-conductors.</t>
  </si>
  <si>
    <t xml:space="preserve">HT roll m/c conductors: non-magnetics.</t>
  </si>
  <si>
    <t xml:space="preserve">HT roll m/c conductors: magnetics.</t>
  </si>
  <si>
    <t xml:space="preserve">Electrostatic plate machine: conductors, non-magnetics.</t>
  </si>
  <si>
    <t xml:space="preserve">Electrostatic plate machine: conductors, magnetics.</t>
  </si>
  <si>
    <t xml:space="preserve">Rod Holden's mine</t>
  </si>
  <si>
    <t xml:space="preserve">Grey granular quartz with coarse semi-massive py &amp; aspy + Fe stng.</t>
  </si>
  <si>
    <t xml:space="preserve">Ag ppm</t>
  </si>
  <si>
    <t xml:space="preserve">Pb%</t>
  </si>
  <si>
    <t xml:space="preserve">As %</t>
  </si>
  <si>
    <t xml:space="preserve">Zn %</t>
  </si>
  <si>
    <t xml:space="preserve">Cu ppm</t>
  </si>
  <si>
    <t xml:space="preserve">Grey &amp; white granular quartz, coarse s-massive py &amp; aspy + Fe stng.</t>
  </si>
  <si>
    <t xml:space="preserve">White &amp; cream granular quartz, 5% coarse py &amp; aspy. Fe stng.</t>
  </si>
  <si>
    <t xml:space="preserve">&lt;0.01</t>
  </si>
  <si>
    <t xml:space="preserve">White &amp; minor grey grainy quartz + &lt;5% coarse py &amp; aspy. Fe stng.</t>
  </si>
  <si>
    <t xml:space="preserve">Grey granular qtz + s-msv aspy. 1 crystal 1.5mm sp or ruby silver.</t>
  </si>
  <si>
    <t xml:space="preserve">Grey &amp; cream granular quartz + semi-massive arsenopyrite.</t>
  </si>
  <si>
    <t xml:space="preserve">Brecciated hornfels/sst + granular &amp; crystal qtz fill + s-msv aspy.</t>
  </si>
  <si>
    <t xml:space="preserve">Grey &amp; cream granular qtz + s-msv aspy + mnr sp or ruby silver.</t>
  </si>
  <si>
    <t xml:space="preserve">Dark grey-brown sandy soil with sandstone pebbles: tailings?</t>
  </si>
  <si>
    <t xml:space="preserve">Dark grey-brown sandy soil with Fe stained sst pebbles: tailings?</t>
  </si>
  <si>
    <t xml:space="preserve">Dark gry-brn sandy layerd soil with Fe stnd sst pebbles: tailings?</t>
  </si>
  <si>
    <t xml:space="preserve">Dark grey-brown slightly sandy soil: tailings?</t>
  </si>
  <si>
    <t xml:space="preserve">Dark grey-brown &amp; lt gry slightly sandy soil  sst pebbles: tailings?</t>
  </si>
  <si>
    <t xml:space="preserve">Grey &amp; white quartz with veins &amp; s-msv aspy + yellow staining.</t>
  </si>
  <si>
    <t xml:space="preserve">Grey &amp; white quartz with veins &amp; s-msv aspy + mnr py, rare sp.</t>
  </si>
  <si>
    <t xml:space="preserve">rpt 54</t>
  </si>
  <si>
    <t xml:space="preserve">Grey &amp; white quartz with veins &amp; s-msv aspy + mnr py &amp; sp.</t>
  </si>
  <si>
    <t xml:space="preserve">rpt 43</t>
  </si>
  <si>
    <t xml:space="preserve">Other 1/2 of 73463: mainly wht qtz + vns aspy, mnr py &amp; sp.</t>
  </si>
  <si>
    <t xml:space="preserve">rpt 28</t>
  </si>
  <si>
    <t xml:space="preserve">Anchor Mine</t>
  </si>
  <si>
    <t xml:space="preserve">Tin concentrate.</t>
  </si>
  <si>
    <t xml:space="preserve">Anchor Mine: Assays of sulphide concentrate samples.</t>
  </si>
  <si>
    <t xml:space="preserve">Tailings.</t>
  </si>
  <si>
    <t xml:space="preserve">Sample</t>
  </si>
  <si>
    <t xml:space="preserve">Pb %</t>
  </si>
  <si>
    <t xml:space="preserve">Ag g/t</t>
  </si>
  <si>
    <t xml:space="preserve">Sn %</t>
  </si>
  <si>
    <t xml:space="preserve">Bi %</t>
  </si>
  <si>
    <t xml:space="preserve">Mo ppm</t>
  </si>
  <si>
    <t xml:space="preserve">As ppm</t>
  </si>
  <si>
    <t xml:space="preserve">Sb ppm</t>
  </si>
  <si>
    <t xml:space="preserve">% metal</t>
  </si>
  <si>
    <t xml:space="preserve">Sulphides concentrates.</t>
  </si>
  <si>
    <t xml:space="preserve">&lt;5</t>
  </si>
  <si>
    <t xml:space="preserve">Average</t>
  </si>
  <si>
    <t xml:space="preserve">WO3</t>
  </si>
  <si>
    <t xml:space="preserve">F</t>
  </si>
  <si>
    <t xml:space="preserve">Mn</t>
  </si>
  <si>
    <t xml:space="preserve">S</t>
  </si>
  <si>
    <t xml:space="preserve">Tin concentrate from tabled and panned  'slimes'  tailings.</t>
  </si>
  <si>
    <t xml:space="preserve">Tin concentrate tested by burette (62.9% Sn): 20cc for 126g of con..</t>
  </si>
  <si>
    <t xml:space="preserve">Griesen: grab sample (MCI 0.76% Sn).</t>
  </si>
  <si>
    <t xml:space="preserve">Griesen: grab sample (MCI 0.83%Sn).</t>
  </si>
  <si>
    <t xml:space="preserve">Griesen: grab sample (MCI 0.18% Sn).</t>
  </si>
  <si>
    <t xml:space="preserve">Griesen: grab sample (MCI 3.5% Sn).</t>
  </si>
  <si>
    <t xml:space="preserve">Griesen: grab sample (MCI 0.25% Sn).</t>
  </si>
  <si>
    <t xml:space="preserve">Tailings (MCI 0.03% Sn).</t>
  </si>
  <si>
    <t xml:space="preserve">Slimes' (MCI 0.33% Sn).</t>
  </si>
  <si>
    <t xml:space="preserve">Slimes' (MCI 0.04% Sn).</t>
  </si>
  <si>
    <t xml:space="preserve">WO3 %</t>
  </si>
  <si>
    <t xml:space="preserve">Mo %</t>
  </si>
  <si>
    <t xml:space="preserve">WO3 concentrate (in assay lab) before flotation (burette 58.1% Sn).</t>
  </si>
  <si>
    <t xml:space="preserve">Same tin concentrate (in assay lab) after flotation (burette 62.9% Sn).</t>
  </si>
  <si>
    <t xml:space="preserve">Same tin con. after flotation, mag. sep. &amp; panning (burette 58.1% Sn).</t>
  </si>
  <si>
    <t xml:space="preserve">Another sample in lab (burette 35.7% Sn?). Much quartz. WO3 con.</t>
  </si>
  <si>
    <t xml:space="preserve">Sulphide con. with some wthd granitic contamination. West pile.</t>
  </si>
  <si>
    <t xml:space="preserve">Sulphide con. with some wthd granitic contamination. Middle pile.</t>
  </si>
  <si>
    <t xml:space="preserve">Sulphide con. with some wthd granitic contamination. East pile.</t>
  </si>
  <si>
    <t xml:space="preserve">Fine table tin concentrate from cutter (burette 55% Sn, MCI 41% Sn).</t>
  </si>
  <si>
    <t xml:space="preserve">Table tin con. with qtz, topaz etc (by burette 74% Sn, MCI 55% Sn).</t>
  </si>
  <si>
    <t xml:space="preserve">Tin con. tray 1 in lab.</t>
  </si>
  <si>
    <t xml:space="preserve">Tin con. tray 2 in lab.</t>
  </si>
  <si>
    <t xml:space="preserve">Tin con. tray 3 in lab.</t>
  </si>
  <si>
    <t xml:space="preserve">Tin con.  bucket in lab.</t>
  </si>
  <si>
    <t xml:space="preserve">Drying shed:  con. at end of mag. sep., on floor.</t>
  </si>
  <si>
    <t xml:space="preserve">Contents of Mebam in drying shed:  floor sweepings.</t>
  </si>
  <si>
    <t xml:space="preserve">Bucket in drying shed: tin con.</t>
  </si>
  <si>
    <t xml:space="preserve">Drying shed, top bulker bag: floor sweepings.</t>
  </si>
  <si>
    <t xml:space="preserve">Drying shed, lower bulker bag: floor sweepings.</t>
  </si>
  <si>
    <t xml:space="preserve">Table tin con. float test feed (burette 59.7% Sn, MCI 44% Sn). (Aqu'c)</t>
  </si>
  <si>
    <t xml:space="preserve">&lt;0.05</t>
  </si>
  <si>
    <t xml:space="preserve">Sulphide con. product of float from above table con. (MCI 4% Sn).</t>
  </si>
  <si>
    <t xml:space="preserve">Residue of float test above: tin con.: (burette 62.9%, MCI 54%).</t>
  </si>
  <si>
    <t xml:space="preserve">&lt;20</t>
  </si>
  <si>
    <t xml:space="preserve">Sulphide con. float test: sulphide con. float product (MCI 2.2% Sn).</t>
  </si>
  <si>
    <t xml:space="preserve">Sulphide con. float test: residue (MCI 9.6-10.6% Sn). (Aquatic)</t>
  </si>
  <si>
    <t xml:space="preserve">Table concentrate, very fine (burette 53.3%, MCI 46-49% Sn).</t>
  </si>
  <si>
    <t xml:space="preserve">-</t>
  </si>
  <si>
    <t xml:space="preserve">Repeat of sample no. 72570 (assay by Renison).</t>
  </si>
  <si>
    <t xml:space="preserve">Repeat of sample no. 72572 (assay by Renison).</t>
  </si>
  <si>
    <t xml:space="preserve">Sulphide con. feed for float test  18.1.95 (assay by Renison).</t>
  </si>
  <si>
    <t xml:space="preserve">Repeat of sample no. 72573 (assay by Renison).</t>
  </si>
  <si>
    <t xml:space="preserve">Repeat of sample no. 72574 (assay by Renison).</t>
  </si>
  <si>
    <t xml:space="preserve">Sulphide concentrate, 'blue', selected from stockpiles.</t>
  </si>
  <si>
    <t xml:space="preserve">Sulphide concentrate, 'brown', selected from stockpiles.</t>
  </si>
  <si>
    <t xml:space="preserve">Rosarden</t>
  </si>
  <si>
    <t xml:space="preserve">Cg heavy mineral con. below mill (Volker Hahl): bu 63%, MCI 27.5%.</t>
  </si>
  <si>
    <t xml:space="preserve">Mg heavy mineral con. below mill (Volker Hahl): bu 55%, MCI 23%.</t>
  </si>
  <si>
    <t xml:space="preserve">Feed from tailings dam, pm shift: MCI 0.18% Sn.</t>
  </si>
  <si>
    <t xml:space="preserve">Tails of feed from tailings dam, pm shift: MCI 0.00% Sn.</t>
  </si>
  <si>
    <t xml:space="preserve">Concentrates in three current mebams: av. about 42% Sn (MCI).</t>
  </si>
  <si>
    <t xml:space="preserve">Tails of feed from tailings dam, day shift: MCI 0.04% Sn.</t>
  </si>
  <si>
    <t xml:space="preserve">Feed from tailings dam, day shift: MCI 0.09% Sn.</t>
  </si>
  <si>
    <t xml:space="preserve">Feed from tailings dam, pm shift: MCI 0.14% Sn.</t>
  </si>
  <si>
    <t xml:space="preserve">Tails of feed from tailings dam, pm shift: MCI 0.02% Sn.</t>
  </si>
  <si>
    <t xml:space="preserve">Feed from tailings dam, day shift: MCI 0.18% Sn.</t>
  </si>
  <si>
    <t xml:space="preserve">Tails of feed from tailings dam, day shift: MCI 0.10% Sn.</t>
  </si>
  <si>
    <t xml:space="preserve">Feed from tailings dam, pm shift: MCI 0.19% Sn.</t>
  </si>
  <si>
    <t xml:space="preserve">Feed from tailings dam, day shift: MCI 0.10% Sn (filled pm 10.2.95)</t>
  </si>
  <si>
    <t xml:space="preserve">Tails of feed from tailings dam, day shift: MCI 0.06% Sn.</t>
  </si>
  <si>
    <t xml:space="preserve">Pulverised Binalong Bay sand: MCI 0.10% Sn.</t>
  </si>
  <si>
    <t xml:space="preserve">Con. (bu. 34.1% Sn) diluted 1 in 20 (bu. 1.71, MCI 2.21=2.18% Sn).</t>
  </si>
  <si>
    <t xml:space="preserve">Same con. diluted 1 in 11 (bu. 3.1, MCI 3.72=3.85% Sn).</t>
  </si>
  <si>
    <t xml:space="preserve">Same con. diluted 1 in 10 (bu. 3.41, MCI 3.83=3.96 % Sn).</t>
  </si>
  <si>
    <t xml:space="preserve">Concentrate in current mebam: burette 34.1%,  MCI 19.0=39.5% Sn).</t>
  </si>
  <si>
    <t xml:space="preserve">Day feed: MCI o.18% Sn.</t>
  </si>
  <si>
    <t xml:space="preserve">Day tail: MCI 0.1% Sn.</t>
  </si>
  <si>
    <t xml:space="preserve">Feed bin overflow: very fine silt: MCI 0.33% Sn.</t>
  </si>
  <si>
    <t xml:space="preserve">Day feed: MCI 0.20% Sn.</t>
  </si>
  <si>
    <t xml:space="preserve">Day tail: MCI 0.10% Sn.</t>
  </si>
  <si>
    <t xml:space="preserve">Day concentrate 16.2.95: sizes 500-850 micron: MCI 6.35=7.1% Sn. </t>
  </si>
  <si>
    <t xml:space="preserve">Day concentrate 16.2.95: sizes 300-425 micron: MCI 9.82=11.5% Sn. </t>
  </si>
  <si>
    <t xml:space="preserve">Day concentrate 16.2.95: size 150 micron: MCI 18.4=35.8% Sn. </t>
  </si>
  <si>
    <t xml:space="preserve">Day concentrate 16.2.95: size 75 micron: MCI 19.52=42.7% Sn. </t>
  </si>
  <si>
    <t xml:space="preserve">Day concentrate 16.2.95: size -75 micron: MCI 20.3=47.3% Sn. </t>
  </si>
  <si>
    <t xml:space="preserve">Day con. 16.2: 75 diluted 1in 10: bu 3.7%, MCI 4.63=4.83% Sn. </t>
  </si>
  <si>
    <t xml:space="preserve">Day con. 16.2:  -75 diluted 1in 20: bu 3.46%, MCI 2.82=2.85% Sn. </t>
  </si>
  <si>
    <t xml:space="preserve">Day con. 16.2:  -75 diluted 1in 40: bu 1.73%, MCI 1.29=1.30% Sn. </t>
  </si>
  <si>
    <t xml:space="preserve">P.m. con. 16.2, sizes 850-300 micron: MCI 22.0=58.2% Sn.</t>
  </si>
  <si>
    <t xml:space="preserve">P.m. con. 16.2, size 150 micron: MCI 21.7=56.2% Sn.</t>
  </si>
  <si>
    <t xml:space="preserve">P.m. con. 16.2, size 75 micron: bu 59.7%, MCI 21.2=53.3% Sn.</t>
  </si>
  <si>
    <t xml:space="preserve">P.m. con. 16.2, size -75 micron: bu 70.8%, MCI 20.8=50.8% Sn.</t>
  </si>
  <si>
    <t xml:space="preserve">Another split of con 16.2, p.m.: 850-300: MCI 19.9=45.1% Sn.</t>
  </si>
  <si>
    <t xml:space="preserve">Another split of con 16.2, p.m.: 150: bu 58.1%, MCI 21.21=53.2% Sn.</t>
  </si>
  <si>
    <t xml:space="preserve">Another split of con 16.2, p.m.: 75: bu 59.7%, MCI 20.92=51.4% Sn.</t>
  </si>
  <si>
    <t xml:space="preserve">Another split of con 16.2, p.m.: -75: bu 73.9%, MCI 20.74=50.4% Sn.</t>
  </si>
  <si>
    <t xml:space="preserve">850-300 split (spl 73586), diluted 1 in 20: MCI 2.47=2.43% Sn.</t>
  </si>
  <si>
    <t xml:space="preserve">150 split (spl 73587), diluted 1 in 20: bu 2.91%, MCI 2.6=2.57% Sn.</t>
  </si>
  <si>
    <t xml:space="preserve">75 split (spl 73588), diluted 1 in 20: bu 2.99%, MCI 2.66=2.65% Sn.</t>
  </si>
  <si>
    <t xml:space="preserve">-75 split (spl 73589), diluted 1 in 20: bu 3.7%, MCI 3.02=3.0% Sn.</t>
  </si>
  <si>
    <t xml:space="preserve">-75 split (spl 73589), diluted 1 in 40: bu 1.85%, MCI 1.46=1.44% Sn.</t>
  </si>
  <si>
    <t xml:space="preserve">S %</t>
  </si>
  <si>
    <t xml:space="preserve">WO 3 %</t>
  </si>
  <si>
    <t xml:space="preserve">Re-tabled concentrate, mebam 1: burette 67.6%, MCI 22.2=59.5% Sn.</t>
  </si>
  <si>
    <t xml:space="preserve">Re-tabled concentrate, mebam 2: burette 69.2%, MCI 20.9=51.4% Sn.</t>
  </si>
  <si>
    <t xml:space="preserve">Re-tabled concentrate, mebam 3: MCI 20.9=51.4% Sn.</t>
  </si>
  <si>
    <t xml:space="preserve">Feed, pm 22.2.95: MCI 0.23=0.21% Sn.</t>
  </si>
  <si>
    <t xml:space="preserve">Tail, pm 22.2.95: MCI 0.08=0.08% Sn.</t>
  </si>
  <si>
    <t xml:space="preserve">Feed, day 23.2.95: MCI 0.15.</t>
  </si>
  <si>
    <t xml:space="preserve">Feed, pm 23.2.95: MCI 0.17.</t>
  </si>
  <si>
    <t xml:space="preserve">Tail, day 23.2.95: MCI 0.06.</t>
  </si>
  <si>
    <t xml:space="preserve">Tail, pm 23.2.95: MCI 0.00.</t>
  </si>
  <si>
    <t xml:space="preserve">Feed 24.2.95: MCI 0.12</t>
  </si>
  <si>
    <t xml:space="preserve">Tail 24.2.95: MCI 0.01.</t>
  </si>
  <si>
    <t xml:space="preserve">Flotation, 24.2.95, Sn con. batch 2, sulph. con. 1: MCI 1.83=1.77% Sn.</t>
  </si>
  <si>
    <t xml:space="preserve">25.2.95, batch 3, sulph. float from sulph. con. : MCI 1.29=1.29% Sn.</t>
  </si>
  <si>
    <t xml:space="preserve">Flotation, 24.2.95, Sn con. batch 2, sulph. con. 2: MCI 7.15=7.9% Sn.</t>
  </si>
  <si>
    <t xml:space="preserve">Flotation, 24.2.95, Sn con. batch 2, feed: MCI 20.76=50.2% Sn.</t>
  </si>
  <si>
    <t xml:space="preserve">Flotation, 24.2.95, Sn con. batch 1, sink: MCI 21.22=53.4% Sn.</t>
  </si>
  <si>
    <t xml:space="preserve">&lt;0.1</t>
  </si>
  <si>
    <t xml:space="preserve">Flotation, 24.2.95, Sn con. batch 2, sink: MCI 21.8=57% Sn.</t>
  </si>
  <si>
    <t xml:space="preserve">Flotation, 25.2.95, batch 3, sulphide con., sink: MCI 18.74=37.9% Sn.</t>
  </si>
  <si>
    <t xml:space="preserve">Feed, day, 27.2.95: MCI 0.08% Sn.</t>
  </si>
  <si>
    <t xml:space="preserve">Tail, day 27.2.95: MCI 0.00% Sn.</t>
  </si>
  <si>
    <t xml:space="preserve">Feed, night, 27.2.95: MCI 0.16% Sn.</t>
  </si>
  <si>
    <t xml:space="preserve">Tail, night 27.2.95: MCI 0.03% Sn.</t>
  </si>
  <si>
    <t xml:space="preserve">Feed, day, 28.2.95: MCI 0.22% Sn (MCI on new constants hereafter).</t>
  </si>
  <si>
    <t xml:space="preserve">Tail, day 28.2.95: MCI 0.11% Sn.</t>
  </si>
  <si>
    <t xml:space="preserve">Feed, night, 28.2.95: MCI 0.26% Sn.</t>
  </si>
  <si>
    <t xml:space="preserve">Tail, night 28.2.95: MCI 0.07% Sn.</t>
  </si>
  <si>
    <t xml:space="preserve">Feed, day 1.3.95: MCI 0.51% Sn.</t>
  </si>
  <si>
    <t xml:space="preserve">Tail, day 1.3.95; MCI 0.10% Sn.</t>
  </si>
  <si>
    <t xml:space="preserve">Feed, night 1.3 95: MCI 0.41% Sn.</t>
  </si>
  <si>
    <t xml:space="preserve">Tail, night 1.3.95: MCI 0.07% Sn. </t>
  </si>
  <si>
    <t xml:space="preserve">'Standard' 0.4% Sn, ie 0.5% tail diluted 64 in 80: MCI 0.35% Sn.</t>
  </si>
  <si>
    <t xml:space="preserve">'Standard' 0.3% Sn, ie 0.5% tail diluted 48 in 80: MCI 0.24% Sn.</t>
  </si>
  <si>
    <t xml:space="preserve">'Standard' 0.2% Sn, ie 0.5% tail diluted 32 in 80: MCI 0.1% Sn.</t>
  </si>
  <si>
    <t xml:space="preserve">'Standard' 0.1% Sn, ie 0.5% tail diluted 16 in 80: MCI 0.05% Sn.</t>
  </si>
  <si>
    <t xml:space="preserve">'Standard' 0.08% Sn, ie 0.5% tail diluted 12.8 in 80: MCI 0.02% Sn.</t>
  </si>
  <si>
    <t xml:space="preserve">'Standard' 0.05% Sn, ie 0.5% tail diluted 8 in 80: MCI 0.05% Sn.</t>
  </si>
  <si>
    <t xml:space="preserve">'Standard' 0.04% Sn, ie 0.5% tail diluted 6.4 in 80: MCI 0.04% Sn.</t>
  </si>
  <si>
    <t xml:space="preserve">Feed, day 2.3.95: MCI 0.32=0.35% Sn.</t>
  </si>
  <si>
    <t xml:space="preserve">Tail, day 2.3.95; MCI 0.07% Sn.</t>
  </si>
  <si>
    <t xml:space="preserve">Feed, night 2.3 95: MCI 0.45=0.50% Sn.</t>
  </si>
  <si>
    <t xml:space="preserve">Tail, night 2.3.95: MCI 0.05% Sn. </t>
  </si>
  <si>
    <t xml:space="preserve">Feed, day 3.3.95: MCI 2.01=1.55% Sn.</t>
  </si>
  <si>
    <t xml:space="preserve">Tail, day 3.3.95; MCI 0.17% Sn.</t>
  </si>
  <si>
    <t xml:space="preserve">Feed, night 3.3 95: MCI 1.23% Sn.</t>
  </si>
  <si>
    <t xml:space="preserve">Tail, night 3.3.95: MCI 0.25% Sn. </t>
  </si>
  <si>
    <t xml:space="preserve">Feed, day 6.3.95: MCI 0.18% Sn.</t>
  </si>
  <si>
    <t xml:space="preserve">Tail, day 6.3.95; MCI 0.07% Sn.</t>
  </si>
  <si>
    <t xml:space="preserve">Feed, night 6.3 95: MCI 0.37=0.41% Sn.</t>
  </si>
  <si>
    <t xml:space="preserve">Tail, night 6.3.95: MCI 0.07% Sn. </t>
  </si>
  <si>
    <t xml:space="preserve">N. Moony, Sample 1: MCI 0.16=0.15% Sn.</t>
  </si>
  <si>
    <t xml:space="preserve">N. Moony, Sample 2: MCI 0.04% Sn.</t>
  </si>
  <si>
    <t xml:space="preserve">N. Moony, Sample 3: MCI 3.8=3.0% Sn.</t>
  </si>
  <si>
    <t xml:space="preserve">N. Moony, Sample 4: MCI 0.33=0.36% Sn.</t>
  </si>
  <si>
    <t xml:space="preserve">N. Moony, Sample 5: MCI 0.33=0.36% Sn.</t>
  </si>
  <si>
    <t xml:space="preserve">N. Moony, Sample 6: MCI 0.19=0.20% Sn.</t>
  </si>
  <si>
    <t xml:space="preserve">N. Moony, Sample 7: MCI 4.8=3.7% Sn.</t>
  </si>
  <si>
    <t xml:space="preserve">N. Moony, Sample 8: MCI 2.11=2.61% Sn.</t>
  </si>
  <si>
    <t xml:space="preserve">N. Moony, moly concentrate: MCI 19.8=21.8% Sn.</t>
  </si>
  <si>
    <t xml:space="preserve">16.3.95 float con. 1: MCI 29.5=61% Sn, burette 51.7% Sn.</t>
  </si>
  <si>
    <t xml:space="preserve">16.3.95 float con. 2: MCI 29.5=61% Sn, burette 56% Sn.</t>
  </si>
  <si>
    <t xml:space="preserve">16.3.95 float con. 3: MCI 29.2=59.8% Sn, burette 59.7% Sn.</t>
  </si>
  <si>
    <t xml:space="preserve">Float con. No. 1 of campaign; pulp: MCI 21.8=29.2% Sn.</t>
  </si>
  <si>
    <t xml:space="preserve">Float con. No. 2 of campaign: MCI 30.7=66% Sn.</t>
  </si>
  <si>
    <t xml:space="preserve">'Standard', supposed 1% Sn, MCI 1.17=1.17% Sn.</t>
  </si>
  <si>
    <t xml:space="preserve">'Standard', supposed 0.75% Sn, MCI 1.02=1.04% Sn.</t>
  </si>
  <si>
    <t xml:space="preserve">'Standard', supposed 2.0% Sn, MCI 2.6=2.01% Sn.</t>
  </si>
  <si>
    <t xml:space="preserve">'Standard', supposed 0.60% Sn, MCI 0.95=0.98% Sn.</t>
  </si>
  <si>
    <t xml:space="preserve">Float con. No. 3 of campaign: MCI 30.9=67% Sn.</t>
  </si>
  <si>
    <t xml:space="preserve">Float con. No. 4 of campaign: MCI 30.7=66.2% Sn.</t>
  </si>
  <si>
    <t xml:space="preserve">Feed, p.m. 22.3.95: MCI 0.34=0.38% Sn.</t>
  </si>
  <si>
    <t xml:space="preserve">Feed, a.m. 22.3.95: MCI 0.34=0.38% Sn.</t>
  </si>
  <si>
    <t xml:space="preserve">Float con. No. 5 of float campaign: MCI 29.7=62% Sn, bu 58.7% Sn.</t>
  </si>
  <si>
    <t xml:space="preserve">Jig 3 tail: MCI 0.96=0.98% Sn.</t>
  </si>
  <si>
    <t xml:space="preserve">Top spirals tail: MCI 0.61=0.65% Sn.</t>
  </si>
  <si>
    <t xml:space="preserve">Table tail: MCI 3.22=2.70%.</t>
  </si>
  <si>
    <t xml:space="preserve">Sideritic tin concentrate: MCI 29.4=61.6% Sn.</t>
  </si>
  <si>
    <t xml:space="preserve">Sulphide concentrate: MCI 1.62=2.70% Sn.</t>
  </si>
  <si>
    <t xml:space="preserve">Tin concentrate: MCI 31.1=68% Sn.</t>
  </si>
  <si>
    <t xml:space="preserve">Long Struggle</t>
  </si>
  <si>
    <t xml:space="preserve">"O'Connor's vein": sample 1, quartz filled breccia.</t>
  </si>
  <si>
    <t xml:space="preserve">"O'Connor's vein": sample 2, quartz filled breccia.</t>
  </si>
  <si>
    <t xml:space="preserve">Caxton Reef: quartz filled breccia.</t>
  </si>
  <si>
    <t xml:space="preserve">Wally's Reef: weathered, limonite stained quartz filled breccia.</t>
  </si>
  <si>
    <t xml:space="preserve">Copper concentrate float: MCI 0.15=0.30% Sn.</t>
  </si>
  <si>
    <t xml:space="preserve">Tin concentrate sink: burette 63.5%, MCI 29.6=63.6% Sn.</t>
  </si>
  <si>
    <t xml:space="preserve">Open cut grab sample: MCI 0.37=0.41% Sn.</t>
  </si>
  <si>
    <t xml:space="preserve">Open cut grab sample: MCI 0.32=0.36% Sn.</t>
  </si>
  <si>
    <t xml:space="preserve">Open cut grab sample: MCI 0.44=0.49% Sn.</t>
  </si>
  <si>
    <t xml:space="preserve">Open cut grab sample: MCI 0.86=0.88% Sn.</t>
  </si>
  <si>
    <t xml:space="preserve">Open cut grab sample: MCI 0.88=0.90% Sn.</t>
  </si>
  <si>
    <t xml:space="preserve">Open cut grab sample: MCI 1.10=1.10% Sn.</t>
  </si>
  <si>
    <t xml:space="preserve">Open cut grab sample: MCI 1.29=1.25% Sn.</t>
  </si>
  <si>
    <t xml:space="preserve">Open cut grab sample: MCI 1.55=1.35% Sn.</t>
  </si>
  <si>
    <t xml:space="preserve">Open cut grab sample: MCI 5.10=4.10% Sn.</t>
  </si>
  <si>
    <t xml:space="preserve">Ag %</t>
  </si>
  <si>
    <t xml:space="preserve">Ni %</t>
  </si>
  <si>
    <t xml:space="preserve">Co %</t>
  </si>
  <si>
    <t xml:space="preserve">Sb %</t>
  </si>
  <si>
    <t xml:space="preserve">Mn %</t>
  </si>
  <si>
    <t xml:space="preserve">Tin concentrate: Lot 1, bag 1: burette 66.1%, MCI 30.4=62.5% Sn.</t>
  </si>
  <si>
    <t xml:space="preserve">Tin concentrate: Lot 1, bag 2: burette 65.3%, MCI 29.9=60.0% Sn.</t>
  </si>
  <si>
    <t xml:space="preserve">Tin concentrate: Lot 1, bag 3: burette 66.8%, MCI 31.7=68.0% Sn.</t>
  </si>
  <si>
    <t xml:space="preserve">Tin concentrate: Lot 1, bag 4: burette 56.5%, MCI 29.9=60.0% Sn.</t>
  </si>
  <si>
    <t xml:space="preserve">Tin concentrate: Lot 1, bag 5: burette 54.9%, MCI 29.0=55.5% Sn.</t>
  </si>
  <si>
    <t xml:space="preserve">Tin concentrate: Lot 1, bag 6: burette 70.8%, MCI 32.0=69.2% Sn.</t>
  </si>
  <si>
    <t xml:space="preserve">Tin concentrate: Lot 1, bag 7: burette 70.8%, MCI 31.5=67.2% Sn.</t>
  </si>
  <si>
    <t xml:space="preserve">Tin concentrate: Lot 1, bag 8: burette 66.1%, MCI 30.7=63.6% Sn.</t>
  </si>
  <si>
    <t xml:space="preserve">Tin concentrate: Lot 1, bag 9: burette 62.1%, MCI 30.5=62.8% Sn.</t>
  </si>
  <si>
    <t xml:space="preserve">Tin concentrate: Lot 1, bag10: burette 53.3%, MCI 28.9=55.0% Sn.</t>
  </si>
  <si>
    <t xml:space="preserve">Tin concentrate: Lot 1, bag 11: burette 67.1%, MCI 30.1=61.0% Sn.</t>
  </si>
  <si>
    <t xml:space="preserve">Tin concentrate: Lot 1, bag 12: burette 64.5%, MCI 30.4=62.5% Sn.</t>
  </si>
  <si>
    <t xml:space="preserve">Tin concentrate: Lot 1, bag 13: burette 62.9%, MCI 31.1=65.4% Sn.</t>
  </si>
  <si>
    <t xml:space="preserve">Tin concentrate: Lot 1, bag 14: burette 69.2%, MCI 31.7=68.0% Sn.</t>
  </si>
  <si>
    <t xml:space="preserve">Tin concentrate: Lot 1, bag 15: burette 69.2%, MCI 31.4=66.7% Sn.</t>
  </si>
  <si>
    <t xml:space="preserve">Tin concentrate: Lot 1, bag 16: burette 70.8%, MCI 32.5=71.5% Sn.</t>
  </si>
  <si>
    <t xml:space="preserve">Tin concentrate: Lot 1, bag 17: burette 71.6%, MCI 31.8=68.3% Sn.</t>
  </si>
  <si>
    <t xml:space="preserve">WO3 &amp; siderite con: magnetic separator tails. MCI 3.8=3.0% Sn.</t>
  </si>
  <si>
    <t xml:space="preserve">WO3 &amp; siderite con: magnetic separator tails. MCI 3.46=2.88% Sn.</t>
  </si>
  <si>
    <t xml:space="preserve">Feed sample: MCI 0.35=0.38% Sn.</t>
  </si>
  <si>
    <t xml:space="preserve">Tailings: MCI 0.49=0.54% Sn.</t>
  </si>
  <si>
    <t xml:space="preserve">Feed, pm 1.5 95: MCI 0.362=0.36% Sn.</t>
  </si>
  <si>
    <t xml:space="preserve">Feed pm 3.5.95: MCI 0.39=0.43% Sn.</t>
  </si>
  <si>
    <t xml:space="preserve">Feed 4.5.95: MCI 0.38=0.42% Sn.</t>
  </si>
  <si>
    <t xml:space="preserve">Feed pm 8.5.95: MCI 0.41=0.45% Sn.</t>
  </si>
  <si>
    <t xml:space="preserve">Feed am 9.5.95: MCI 0.40=0.44% Sn.</t>
  </si>
  <si>
    <t xml:space="preserve">Mud fines from concentrate bin, sample 1: MCI 28.0=58%.Sn.</t>
  </si>
  <si>
    <t xml:space="preserve">Mud fines from concentrate bin, sample 2: MCI 24.0= about 40%.Sn.</t>
  </si>
  <si>
    <t xml:space="preserve">Mud fines from concentrate bin, sample 3: MCI 22.8= about 33% Sn.</t>
  </si>
  <si>
    <t xml:space="preserve">Feed, am: MCI 0.59=0.63% Sn.</t>
  </si>
  <si>
    <t xml:space="preserve">Feed, pm: MCI 0.39=0.43% Sn.</t>
  </si>
  <si>
    <t xml:space="preserve">Open cut: Mn-rich altered biotite granite: MCI 0.11=0.13% Sn.</t>
  </si>
  <si>
    <t xml:space="preserve">Grizzly ramp grab: greisen: MCI 0.88=0.90% Sn.</t>
  </si>
  <si>
    <t xml:space="preserve">Grizzly ramp grab: greisen: MCI 0.57=0.61% Sn.</t>
  </si>
  <si>
    <t xml:space="preserve">Grizzly ramp grab: cassiterite-rich greisen: MCI 20.3=23.5% Sn.</t>
  </si>
  <si>
    <t xml:space="preserve">Grizzly ramp grab: cassiterite-rich greisen: MCI 18.3=19.6% Sn.</t>
  </si>
</sst>
</file>

<file path=xl/styles.xml><?xml version="1.0" encoding="utf-8"?>
<styleSheet xmlns="http://schemas.openxmlformats.org/spreadsheetml/2006/main">
  <numFmts count="6">
    <numFmt numFmtId="164" formatCode="General"/>
    <numFmt numFmtId="165" formatCode="D\ MMMM\ YY"/>
    <numFmt numFmtId="166" formatCode="0.000"/>
    <numFmt numFmtId="167" formatCode="0.0"/>
    <numFmt numFmtId="168" formatCode="0.00"/>
    <numFmt numFmtId="169" formatCode="0"/>
  </numFmts>
  <fonts count="6">
    <font>
      <sz val="10"/>
      <name val="Arial"/>
      <family val="2"/>
    </font>
    <font>
      <sz val="10"/>
      <name val="Arial"/>
      <family val="0"/>
    </font>
    <font>
      <sz val="10"/>
      <name val="Arial"/>
      <family val="0"/>
    </font>
    <font>
      <sz val="10"/>
      <name val="Arial"/>
      <family val="0"/>
    </font>
    <font>
      <sz val="10"/>
      <color rgb="FF000000"/>
      <name val="Times New Roman"/>
      <family val="0"/>
    </font>
    <font>
      <sz val="10"/>
      <color rgb="FF000000"/>
      <name val="Arial"/>
      <family val="2"/>
    </font>
  </fonts>
  <fills count="2">
    <fill>
      <patternFill patternType="none"/>
    </fill>
    <fill>
      <patternFill patternType="gray125"/>
    </fill>
  </fills>
  <borders count="1">
    <border diagonalUp="false" diagonalDown="false">
      <left/>
      <right/>
      <top/>
      <bottom/>
      <diagonal/>
    </border>
  </borders>
  <cellStyleXfs count="20">
    <xf numFmtId="164" fontId="0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0" fontId="1" fillId="0" borderId="0" applyFont="true" applyBorder="false" applyAlignment="false" applyProtection="false"/>
    <xf numFmtId="0" fontId="1" fillId="0" borderId="0" applyFont="true" applyBorder="false" applyAlignment="false" applyProtection="false"/>
    <xf numFmtId="0" fontId="2" fillId="0" borderId="0" applyFont="true" applyBorder="false" applyAlignment="false" applyProtection="false"/>
    <xf numFmtId="0" fontId="2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43" fontId="1" fillId="0" borderId="0" applyFont="true" applyBorder="false" applyAlignment="false" applyProtection="false"/>
    <xf numFmtId="41" fontId="1" fillId="0" borderId="0" applyFont="true" applyBorder="false" applyAlignment="false" applyProtection="false"/>
    <xf numFmtId="44" fontId="1" fillId="0" borderId="0" applyFont="true" applyBorder="false" applyAlignment="false" applyProtection="false"/>
    <xf numFmtId="42" fontId="1" fillId="0" borderId="0" applyFont="true" applyBorder="false" applyAlignment="false" applyProtection="false"/>
    <xf numFmtId="9" fontId="1" fillId="0" borderId="0" applyFont="true" applyBorder="false" applyAlignment="false" applyProtection="false"/>
  </cellStyleXfs>
  <cellXfs count="16">
    <xf numFmtId="164" fontId="0" fillId="0" borderId="0" xfId="0" applyFont="false" applyBorder="false" applyAlignment="false" applyProtection="false">
      <alignment horizontal="general" vertical="bottom" textRotation="0" wrapText="false" indent="0" shrinkToFit="false"/>
      <protection locked="true" hidden="false"/>
    </xf>
    <xf numFmtId="164" fontId="4" fillId="0" borderId="0" xfId="0" applyFont="true" applyBorder="false" applyAlignment="false" applyProtection="false">
      <alignment horizontal="general" vertical="bottom" textRotation="0" wrapText="false" indent="0" shrinkToFit="false"/>
      <protection locked="true" hidden="false"/>
    </xf>
    <xf numFmtId="164" fontId="4" fillId="0" borderId="0" xfId="0" applyFont="true" applyBorder="false" applyAlignment="true" applyProtection="false">
      <alignment horizontal="center" vertical="bottom" textRotation="0" wrapText="false" indent="0" shrinkToFit="false"/>
      <protection locked="true" hidden="false"/>
    </xf>
    <xf numFmtId="164" fontId="5" fillId="0" borderId="0" xfId="0" applyFont="true" applyBorder="false" applyAlignment="false" applyProtection="false">
      <alignment horizontal="general" vertical="bottom" textRotation="0" wrapText="false" indent="0" shrinkToFit="false"/>
      <protection locked="true" hidden="false"/>
    </xf>
    <xf numFmtId="165" fontId="5" fillId="0" borderId="0" xfId="0" applyFont="true" applyBorder="false" applyAlignment="false" applyProtection="false">
      <alignment horizontal="general" vertical="bottom" textRotation="0" wrapText="false" indent="0" shrinkToFit="false"/>
      <protection locked="true" hidden="false"/>
    </xf>
    <xf numFmtId="166" fontId="5" fillId="0" borderId="0" xfId="0" applyFont="true" applyBorder="false" applyAlignment="false" applyProtection="false">
      <alignment horizontal="general" vertical="bottom" textRotation="0" wrapText="false" indent="0" shrinkToFit="false"/>
      <protection locked="true" hidden="false"/>
    </xf>
    <xf numFmtId="167" fontId="5" fillId="0" borderId="0" xfId="0" applyFont="true" applyBorder="false" applyAlignment="false" applyProtection="false">
      <alignment horizontal="general" vertical="bottom" textRotation="0" wrapText="false" indent="0" shrinkToFit="false"/>
      <protection locked="true" hidden="false"/>
    </xf>
    <xf numFmtId="166" fontId="4" fillId="0" borderId="0" xfId="0" applyFont="true" applyBorder="false" applyAlignment="true" applyProtection="false">
      <alignment horizontal="right" vertical="bottom" textRotation="0" wrapText="false" indent="0" shrinkToFit="false"/>
      <protection locked="true" hidden="false"/>
    </xf>
    <xf numFmtId="164" fontId="4" fillId="0" borderId="0" xfId="0" applyFont="true" applyBorder="false" applyAlignment="true" applyProtection="false">
      <alignment horizontal="right" vertical="bottom" textRotation="0" wrapText="false" indent="0" shrinkToFit="false"/>
      <protection locked="true" hidden="false"/>
    </xf>
    <xf numFmtId="168" fontId="5" fillId="0" borderId="0" xfId="0" applyFont="true" applyBorder="false" applyAlignment="false" applyProtection="false">
      <alignment horizontal="general" vertical="bottom" textRotation="0" wrapText="false" indent="0" shrinkToFit="false"/>
      <protection locked="true" hidden="false"/>
    </xf>
    <xf numFmtId="166" fontId="4" fillId="0" borderId="0" xfId="0" applyFont="true" applyBorder="false" applyAlignment="true" applyProtection="false">
      <alignment horizontal="center" vertical="bottom" textRotation="0" wrapText="false" indent="0" shrinkToFit="false"/>
      <protection locked="true" hidden="false"/>
    </xf>
    <xf numFmtId="168" fontId="4" fillId="0" borderId="0" xfId="0" applyFont="true" applyBorder="false" applyAlignment="true" applyProtection="false">
      <alignment horizontal="right" vertical="bottom" textRotation="0" wrapText="false" indent="0" shrinkToFit="false"/>
      <protection locked="true" hidden="false"/>
    </xf>
    <xf numFmtId="169" fontId="5" fillId="0" borderId="0" xfId="0" applyFont="true" applyBorder="false" applyAlignment="false" applyProtection="false">
      <alignment horizontal="general" vertical="bottom" textRotation="0" wrapText="false" indent="0" shrinkToFit="false"/>
      <protection locked="true" hidden="false"/>
    </xf>
    <xf numFmtId="167" fontId="4" fillId="0" borderId="0" xfId="0" applyFont="true" applyBorder="false" applyAlignment="true" applyProtection="false">
      <alignment horizontal="center" vertical="bottom" textRotation="0" wrapText="false" indent="0" shrinkToFit="false"/>
      <protection locked="true" hidden="false"/>
    </xf>
    <xf numFmtId="168" fontId="4" fillId="0" borderId="0" xfId="0" applyFont="true" applyBorder="false" applyAlignment="true" applyProtection="false">
      <alignment horizontal="center" vertical="bottom" textRotation="0" wrapText="false" indent="0" shrinkToFit="false"/>
      <protection locked="true" hidden="false"/>
    </xf>
    <xf numFmtId="167" fontId="4" fillId="0" borderId="0" xfId="0" applyFont="true" applyBorder="false" applyAlignment="true" applyProtection="false">
      <alignment horizontal="right" vertical="bottom" textRotation="0" wrapText="false" indent="0" shrinkToFit="false"/>
      <protection locked="true" hidden="false"/>
    </xf>
  </cellXfs>
  <cellStyles count="6">
    <cellStyle name="Normal" xfId="0" builtinId="0" customBuiltin="false"/>
    <cellStyle name="Comma" xfId="15" builtinId="3" customBuiltin="false"/>
    <cellStyle name="Comma [0]" xfId="16" builtinId="6" customBuiltin="false"/>
    <cellStyle name="Currency" xfId="17" builtinId="4" customBuiltin="false"/>
    <cellStyle name="Currency [0]" xfId="18" builtinId="7" customBuiltin="false"/>
    <cellStyle name="Percent" xfId="19" builtinId="5" customBuiltin="false"/>
  </cellStyles>
</styleSheet>
</file>

<file path=xl/_rels/workbook.xml.rels><?xml version="1.0" encoding="UTF-8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worksheet" Target="worksheets/sheet1.xml"/><Relationship Id="rId3" Type="http://schemas.openxmlformats.org/officeDocument/2006/relationships/sharedStrings" Target="sharedStrings.xml"/>
</Relationships>
</file>

<file path=xl/worksheets/sheet1.xml><?xml version="1.0" encoding="utf-8"?>
<worksheet xmlns="http://schemas.openxmlformats.org/spreadsheetml/2006/main" xmlns:r="http://schemas.openxmlformats.org/officeDocument/2006/relationships">
  <sheetPr filterMode="false">
    <pageSetUpPr fitToPage="false"/>
  </sheetPr>
  <dimension ref="A1:V576"/>
  <sheetViews>
    <sheetView windowProtection="false" showFormulas="false" showGridLines="true" showRowColHeaders="true" showZeros="true" rightToLeft="false" tabSelected="true" showOutlineSymbols="true" defaultGridColor="true" view="normal" topLeftCell="A1" colorId="64" zoomScale="100" zoomScaleNormal="100" zoomScalePageLayoutView="100" workbookViewId="0">
      <selection pane="topLeft" activeCell="A1" activeCellId="0" sqref="A1"/>
    </sheetView>
  </sheetViews>
  <sheetFormatPr defaultRowHeight="12.8"/>
  <cols>
    <col collapsed="false" hidden="false" max="2" min="1" style="0" width="12.9591836734694"/>
    <col collapsed="false" hidden="false" max="3" min="3" style="0" width="21.5969387755102"/>
    <col collapsed="false" hidden="false" max="4" min="4" style="0" width="71.9948979591837"/>
    <col collapsed="false" hidden="false" max="1025" min="5" style="0" width="11.5204081632653"/>
  </cols>
  <sheetData>
    <row r="1" customFormat="false" ht="16" hidden="false" customHeight="true" outlineLevel="0" collapsed="false">
      <c r="A1" s="1" t="s">
        <v>0</v>
      </c>
    </row>
    <row r="3" customFormat="false" ht="16" hidden="false" customHeight="true" outlineLevel="0" collapsed="false">
      <c r="C3" s="1" t="s">
        <v>1</v>
      </c>
    </row>
    <row r="5" customFormat="false" ht="16" hidden="false" customHeight="true" outlineLevel="0" collapsed="false">
      <c r="A5" s="2" t="s">
        <v>2</v>
      </c>
    </row>
    <row r="6" customFormat="false" ht="16" hidden="false" customHeight="true" outlineLevel="0" collapsed="false">
      <c r="A6" s="2" t="s">
        <v>3</v>
      </c>
      <c r="E6" s="2" t="s">
        <v>4</v>
      </c>
    </row>
    <row r="7" customFormat="false" ht="16" hidden="false" customHeight="true" outlineLevel="0" collapsed="false">
      <c r="A7" s="2" t="s">
        <v>5</v>
      </c>
      <c r="B7" s="2" t="s">
        <v>6</v>
      </c>
      <c r="C7" s="2" t="s">
        <v>7</v>
      </c>
      <c r="D7" s="2" t="s">
        <v>8</v>
      </c>
      <c r="E7" s="2" t="s">
        <v>9</v>
      </c>
      <c r="F7" s="2" t="s">
        <v>10</v>
      </c>
      <c r="G7" s="2" t="s">
        <v>11</v>
      </c>
      <c r="H7" s="2" t="s">
        <v>12</v>
      </c>
    </row>
    <row r="8" customFormat="false" ht="16" hidden="false" customHeight="true" outlineLevel="0" collapsed="false">
      <c r="A8" s="3"/>
    </row>
    <row r="9" customFormat="false" ht="16" hidden="false" customHeight="true" outlineLevel="0" collapsed="false">
      <c r="A9" s="3" t="n">
        <v>72501</v>
      </c>
      <c r="B9" s="4" t="n">
        <f aca="false">DATE(93,8,23)</f>
        <v>34204</v>
      </c>
      <c r="C9" s="2" t="s">
        <v>13</v>
      </c>
      <c r="D9" s="1" t="s">
        <v>14</v>
      </c>
      <c r="E9" s="2" t="s">
        <v>15</v>
      </c>
      <c r="F9" s="5" t="n">
        <v>0.008</v>
      </c>
      <c r="G9" s="2" t="s">
        <v>16</v>
      </c>
      <c r="H9" s="1"/>
      <c r="I9" s="5"/>
      <c r="J9" s="1"/>
      <c r="K9" s="1"/>
      <c r="L9" s="5"/>
      <c r="M9" s="1"/>
      <c r="N9" s="1"/>
      <c r="O9" s="6"/>
    </row>
    <row r="10" customFormat="false" ht="16" hidden="false" customHeight="true" outlineLevel="0" collapsed="false">
      <c r="A10" s="1" t="n">
        <v>72502</v>
      </c>
      <c r="B10" s="4" t="n">
        <f aca="false">DATE(93,8,23)</f>
        <v>34204</v>
      </c>
      <c r="C10" s="2" t="s">
        <v>17</v>
      </c>
      <c r="D10" s="1" t="s">
        <v>18</v>
      </c>
      <c r="E10" s="2" t="s">
        <v>15</v>
      </c>
      <c r="F10" s="7" t="s">
        <v>19</v>
      </c>
      <c r="G10" s="2" t="s">
        <v>16</v>
      </c>
      <c r="H10" s="1"/>
      <c r="I10" s="5"/>
      <c r="J10" s="1"/>
      <c r="K10" s="1"/>
      <c r="L10" s="5"/>
      <c r="M10" s="1"/>
      <c r="N10" s="1"/>
      <c r="O10" s="6"/>
    </row>
    <row r="11" customFormat="false" ht="16" hidden="false" customHeight="true" outlineLevel="0" collapsed="false">
      <c r="A11" s="1" t="n">
        <v>72503</v>
      </c>
      <c r="B11" s="4" t="n">
        <f aca="false">DATE(93,8,23)</f>
        <v>34204</v>
      </c>
      <c r="C11" s="2" t="s">
        <v>20</v>
      </c>
      <c r="D11" s="1" t="s">
        <v>21</v>
      </c>
      <c r="E11" s="2" t="s">
        <v>15</v>
      </c>
      <c r="F11" s="5" t="n">
        <v>2.8</v>
      </c>
      <c r="G11" s="2" t="s">
        <v>16</v>
      </c>
      <c r="H11" s="1"/>
      <c r="I11" s="5"/>
      <c r="J11" s="1"/>
      <c r="K11" s="1"/>
      <c r="L11" s="5"/>
      <c r="M11" s="1"/>
      <c r="N11" s="1"/>
      <c r="O11" s="6"/>
    </row>
    <row r="12" customFormat="false" ht="16" hidden="false" customHeight="true" outlineLevel="0" collapsed="false">
      <c r="A12" s="1" t="n">
        <v>72504</v>
      </c>
      <c r="B12" s="4" t="n">
        <f aca="false">DATE(93,8,23)</f>
        <v>34204</v>
      </c>
      <c r="C12" s="2" t="s">
        <v>20</v>
      </c>
      <c r="D12" s="1" t="s">
        <v>22</v>
      </c>
      <c r="E12" s="2" t="s">
        <v>15</v>
      </c>
      <c r="F12" s="5" t="n">
        <v>0.06</v>
      </c>
      <c r="G12" s="2" t="s">
        <v>16</v>
      </c>
      <c r="H12" s="1"/>
      <c r="I12" s="5"/>
      <c r="J12" s="1"/>
      <c r="K12" s="1"/>
      <c r="L12" s="5"/>
      <c r="M12" s="1"/>
      <c r="N12" s="1"/>
      <c r="O12" s="6"/>
    </row>
    <row r="13" customFormat="false" ht="16" hidden="false" customHeight="true" outlineLevel="0" collapsed="false">
      <c r="A13" s="1" t="n">
        <v>72505</v>
      </c>
      <c r="B13" s="4" t="n">
        <f aca="false">DATE(93,8,23)</f>
        <v>34204</v>
      </c>
      <c r="C13" s="2" t="s">
        <v>20</v>
      </c>
      <c r="D13" s="1" t="s">
        <v>23</v>
      </c>
      <c r="E13" s="2" t="s">
        <v>15</v>
      </c>
      <c r="F13" s="5" t="n">
        <v>2.23</v>
      </c>
      <c r="G13" s="2" t="s">
        <v>16</v>
      </c>
      <c r="H13" s="1"/>
      <c r="I13" s="5"/>
      <c r="J13" s="1"/>
      <c r="K13" s="1"/>
      <c r="L13" s="5"/>
      <c r="M13" s="1"/>
      <c r="N13" s="1"/>
      <c r="O13" s="6"/>
    </row>
    <row r="14" customFormat="false" ht="16" hidden="false" customHeight="true" outlineLevel="0" collapsed="false">
      <c r="A14" s="1" t="n">
        <v>72506</v>
      </c>
      <c r="B14" s="4" t="n">
        <f aca="false">DATE(93,8,23)</f>
        <v>34204</v>
      </c>
      <c r="C14" s="2" t="s">
        <v>20</v>
      </c>
      <c r="D14" s="1" t="s">
        <v>24</v>
      </c>
      <c r="E14" s="2" t="s">
        <v>15</v>
      </c>
      <c r="F14" s="5" t="n">
        <v>2.64</v>
      </c>
      <c r="G14" s="2" t="s">
        <v>16</v>
      </c>
      <c r="H14" s="1"/>
      <c r="I14" s="5"/>
      <c r="J14" s="1"/>
      <c r="K14" s="1"/>
      <c r="L14" s="5"/>
      <c r="M14" s="1"/>
      <c r="N14" s="1"/>
      <c r="O14" s="6"/>
    </row>
    <row r="15" customFormat="false" ht="16" hidden="false" customHeight="true" outlineLevel="0" collapsed="false">
      <c r="A15" s="1" t="n">
        <v>72507</v>
      </c>
      <c r="B15" s="4" t="n">
        <f aca="false">DATE(93,8,23)</f>
        <v>34204</v>
      </c>
      <c r="C15" s="2" t="s">
        <v>20</v>
      </c>
      <c r="D15" s="1" t="s">
        <v>25</v>
      </c>
      <c r="E15" s="2" t="s">
        <v>15</v>
      </c>
      <c r="F15" s="5" t="n">
        <v>1.55</v>
      </c>
      <c r="G15" s="2" t="s">
        <v>16</v>
      </c>
      <c r="H15" s="1"/>
      <c r="I15" s="5"/>
      <c r="J15" s="1"/>
      <c r="K15" s="1"/>
      <c r="L15" s="5"/>
      <c r="M15" s="1"/>
      <c r="N15" s="1"/>
      <c r="O15" s="6"/>
    </row>
    <row r="16" customFormat="false" ht="16" hidden="false" customHeight="true" outlineLevel="0" collapsed="false">
      <c r="A16" s="1" t="n">
        <v>72508</v>
      </c>
      <c r="B16" s="4" t="n">
        <f aca="false">DATE(93,8,23)</f>
        <v>34204</v>
      </c>
      <c r="C16" s="2" t="s">
        <v>20</v>
      </c>
      <c r="D16" s="1" t="s">
        <v>18</v>
      </c>
      <c r="E16" s="2" t="s">
        <v>15</v>
      </c>
      <c r="F16" s="5" t="n">
        <v>2.48</v>
      </c>
      <c r="G16" s="2" t="s">
        <v>16</v>
      </c>
      <c r="H16" s="1"/>
      <c r="I16" s="5"/>
      <c r="J16" s="1"/>
      <c r="K16" s="1"/>
      <c r="L16" s="5"/>
      <c r="M16" s="1"/>
      <c r="N16" s="1"/>
      <c r="O16" s="6"/>
    </row>
    <row r="17" customFormat="false" ht="16" hidden="false" customHeight="true" outlineLevel="0" collapsed="false">
      <c r="A17" s="1" t="n">
        <v>72509</v>
      </c>
      <c r="B17" s="4" t="n">
        <f aca="false">DATE(93,8,24)</f>
        <v>34205</v>
      </c>
      <c r="C17" s="2" t="s">
        <v>26</v>
      </c>
      <c r="D17" s="1" t="s">
        <v>27</v>
      </c>
      <c r="E17" s="2" t="s">
        <v>15</v>
      </c>
      <c r="F17" s="5" t="n">
        <v>0.019</v>
      </c>
      <c r="G17" s="2" t="s">
        <v>16</v>
      </c>
      <c r="H17" s="1"/>
      <c r="I17" s="5"/>
      <c r="J17" s="1"/>
      <c r="K17" s="1"/>
      <c r="L17" s="5"/>
      <c r="M17" s="1"/>
      <c r="N17" s="1"/>
      <c r="O17" s="6"/>
    </row>
    <row r="18" customFormat="false" ht="16" hidden="false" customHeight="true" outlineLevel="0" collapsed="false">
      <c r="A18" s="1" t="n">
        <v>72510</v>
      </c>
      <c r="B18" s="4" t="n">
        <f aca="false">DATE(93,8,25)</f>
        <v>34206</v>
      </c>
      <c r="C18" s="2" t="s">
        <v>28</v>
      </c>
      <c r="D18" s="1" t="s">
        <v>29</v>
      </c>
      <c r="E18" s="2" t="s">
        <v>30</v>
      </c>
      <c r="F18" s="5" t="n">
        <v>0.01</v>
      </c>
      <c r="G18" s="2" t="s">
        <v>12</v>
      </c>
      <c r="H18" s="1"/>
      <c r="I18" s="5"/>
      <c r="J18" s="1"/>
      <c r="K18" s="1"/>
      <c r="L18" s="5"/>
      <c r="M18" s="1"/>
      <c r="N18" s="1"/>
      <c r="O18" s="6"/>
    </row>
    <row r="19" customFormat="false" ht="16" hidden="false" customHeight="true" outlineLevel="0" collapsed="false">
      <c r="A19" s="1" t="n">
        <v>72511</v>
      </c>
      <c r="B19" s="4" t="n">
        <f aca="false">DATE(93,8,25)</f>
        <v>34206</v>
      </c>
      <c r="C19" s="2" t="s">
        <v>28</v>
      </c>
      <c r="D19" s="1" t="s">
        <v>31</v>
      </c>
      <c r="E19" s="2" t="s">
        <v>30</v>
      </c>
      <c r="F19" s="5" t="n">
        <v>0.07</v>
      </c>
      <c r="G19" s="2" t="s">
        <v>12</v>
      </c>
      <c r="H19" s="1"/>
      <c r="I19" s="5"/>
      <c r="J19" s="1"/>
      <c r="K19" s="1"/>
      <c r="L19" s="5"/>
      <c r="M19" s="1"/>
      <c r="N19" s="1"/>
      <c r="O19" s="6"/>
    </row>
    <row r="20" customFormat="false" ht="16" hidden="false" customHeight="true" outlineLevel="0" collapsed="false">
      <c r="A20" s="1" t="n">
        <v>72512</v>
      </c>
      <c r="B20" s="4" t="n">
        <f aca="false">DATE(93,8,25)</f>
        <v>34206</v>
      </c>
      <c r="C20" s="2" t="s">
        <v>28</v>
      </c>
      <c r="D20" s="1" t="s">
        <v>32</v>
      </c>
      <c r="E20" s="2" t="s">
        <v>30</v>
      </c>
      <c r="F20" s="5" t="n">
        <v>0.09</v>
      </c>
      <c r="G20" s="2" t="s">
        <v>12</v>
      </c>
      <c r="H20" s="1"/>
      <c r="I20" s="5"/>
      <c r="J20" s="1"/>
      <c r="K20" s="1"/>
      <c r="L20" s="5"/>
      <c r="M20" s="1"/>
      <c r="N20" s="1"/>
      <c r="O20" s="6"/>
    </row>
    <row r="21" customFormat="false" ht="16" hidden="false" customHeight="true" outlineLevel="0" collapsed="false">
      <c r="A21" s="1" t="n">
        <v>72513</v>
      </c>
      <c r="B21" s="4" t="n">
        <f aca="false">DATE(93,8,25)</f>
        <v>34206</v>
      </c>
      <c r="C21" s="2" t="s">
        <v>28</v>
      </c>
      <c r="D21" s="1" t="s">
        <v>33</v>
      </c>
      <c r="E21" s="2" t="s">
        <v>30</v>
      </c>
      <c r="F21" s="5" t="n">
        <v>0.02</v>
      </c>
      <c r="G21" s="2" t="s">
        <v>12</v>
      </c>
      <c r="H21" s="1"/>
      <c r="I21" s="5"/>
      <c r="J21" s="1"/>
      <c r="K21" s="1"/>
      <c r="L21" s="5"/>
      <c r="M21" s="1"/>
      <c r="N21" s="1"/>
      <c r="O21" s="6"/>
    </row>
    <row r="22" customFormat="false" ht="16" hidden="false" customHeight="true" outlineLevel="0" collapsed="false">
      <c r="A22" s="1" t="n">
        <v>72514</v>
      </c>
      <c r="B22" s="4" t="n">
        <f aca="false">DATE(93,8,25)</f>
        <v>34206</v>
      </c>
      <c r="C22" s="2" t="s">
        <v>28</v>
      </c>
      <c r="D22" s="1" t="s">
        <v>33</v>
      </c>
      <c r="E22" s="2" t="s">
        <v>30</v>
      </c>
      <c r="F22" s="5" t="n">
        <v>0.01</v>
      </c>
      <c r="G22" s="2" t="s">
        <v>12</v>
      </c>
      <c r="H22" s="1"/>
      <c r="I22" s="5"/>
      <c r="J22" s="1"/>
      <c r="K22" s="1"/>
      <c r="L22" s="5"/>
      <c r="M22" s="1"/>
      <c r="N22" s="1"/>
      <c r="O22" s="6"/>
    </row>
    <row r="23" customFormat="false" ht="16" hidden="false" customHeight="true" outlineLevel="0" collapsed="false">
      <c r="A23" s="1" t="n">
        <v>72515</v>
      </c>
      <c r="B23" s="4" t="n">
        <f aca="false">DATE(93,8,25)</f>
        <v>34206</v>
      </c>
      <c r="C23" s="2" t="s">
        <v>34</v>
      </c>
      <c r="D23" s="1" t="s">
        <v>35</v>
      </c>
      <c r="E23" s="2" t="s">
        <v>15</v>
      </c>
      <c r="F23" s="5" t="n">
        <v>0.014</v>
      </c>
      <c r="G23" s="2" t="s">
        <v>16</v>
      </c>
      <c r="H23" s="1"/>
      <c r="I23" s="5"/>
      <c r="J23" s="1"/>
      <c r="K23" s="1"/>
      <c r="L23" s="5"/>
      <c r="M23" s="1"/>
      <c r="N23" s="2" t="s">
        <v>30</v>
      </c>
      <c r="O23" s="6" t="n">
        <v>20</v>
      </c>
      <c r="P23" s="2" t="s">
        <v>16</v>
      </c>
    </row>
    <row r="24" customFormat="false" ht="16" hidden="false" customHeight="true" outlineLevel="0" collapsed="false">
      <c r="A24" s="1" t="n">
        <v>72516</v>
      </c>
      <c r="B24" s="4" t="n">
        <f aca="false">DATE(93,8,25)</f>
        <v>34206</v>
      </c>
      <c r="C24" s="2" t="s">
        <v>34</v>
      </c>
      <c r="D24" s="1" t="s">
        <v>36</v>
      </c>
      <c r="E24" s="2" t="s">
        <v>15</v>
      </c>
      <c r="F24" s="5" t="n">
        <v>0.01</v>
      </c>
      <c r="G24" s="2" t="s">
        <v>16</v>
      </c>
      <c r="H24" s="1"/>
      <c r="I24" s="5"/>
      <c r="J24" s="1"/>
      <c r="K24" s="1"/>
      <c r="L24" s="5"/>
      <c r="M24" s="1"/>
      <c r="N24" s="2" t="s">
        <v>30</v>
      </c>
      <c r="O24" s="6" t="n">
        <v>10</v>
      </c>
      <c r="P24" s="2" t="s">
        <v>16</v>
      </c>
    </row>
    <row r="25" customFormat="false" ht="16" hidden="false" customHeight="true" outlineLevel="0" collapsed="false">
      <c r="A25" s="1" t="n">
        <v>72517</v>
      </c>
      <c r="B25" s="4" t="n">
        <f aca="false">DATE(93,8,25)</f>
        <v>34206</v>
      </c>
      <c r="C25" s="2" t="s">
        <v>34</v>
      </c>
      <c r="D25" s="1" t="s">
        <v>29</v>
      </c>
      <c r="E25" s="2" t="s">
        <v>15</v>
      </c>
      <c r="F25" s="5" t="n">
        <v>0.009</v>
      </c>
      <c r="G25" s="2" t="s">
        <v>16</v>
      </c>
      <c r="H25" s="2" t="s">
        <v>37</v>
      </c>
      <c r="I25" s="5" t="n">
        <v>0.008</v>
      </c>
      <c r="J25" s="2" t="s">
        <v>16</v>
      </c>
      <c r="K25" s="1"/>
      <c r="L25" s="5"/>
      <c r="M25" s="1"/>
      <c r="N25" s="2" t="s">
        <v>30</v>
      </c>
      <c r="O25" s="6" t="n">
        <v>9</v>
      </c>
      <c r="P25" s="2" t="s">
        <v>16</v>
      </c>
    </row>
    <row r="26" customFormat="false" ht="16" hidden="false" customHeight="true" outlineLevel="0" collapsed="false">
      <c r="A26" s="1" t="n">
        <v>72518</v>
      </c>
      <c r="B26" s="4" t="n">
        <f aca="false">DATE(93,8,25)</f>
        <v>34206</v>
      </c>
      <c r="C26" s="2" t="s">
        <v>34</v>
      </c>
      <c r="D26" s="1" t="s">
        <v>38</v>
      </c>
      <c r="E26" s="2" t="s">
        <v>15</v>
      </c>
      <c r="F26" s="5" t="n">
        <v>0.011</v>
      </c>
      <c r="G26" s="2" t="s">
        <v>16</v>
      </c>
      <c r="H26" s="1"/>
      <c r="I26" s="5"/>
      <c r="J26" s="1"/>
      <c r="K26" s="2" t="s">
        <v>39</v>
      </c>
      <c r="L26" s="5" t="n">
        <v>0.009</v>
      </c>
      <c r="M26" s="2" t="s">
        <v>16</v>
      </c>
      <c r="N26" s="2" t="s">
        <v>30</v>
      </c>
      <c r="O26" s="6" t="n">
        <v>10</v>
      </c>
      <c r="P26" s="2" t="s">
        <v>16</v>
      </c>
    </row>
    <row r="27" customFormat="false" ht="16" hidden="false" customHeight="true" outlineLevel="0" collapsed="false">
      <c r="A27" s="1" t="n">
        <v>72519</v>
      </c>
      <c r="B27" s="4" t="n">
        <f aca="false">DATE(93,8,31)</f>
        <v>34212</v>
      </c>
      <c r="C27" s="2" t="s">
        <v>40</v>
      </c>
      <c r="D27" s="1" t="s">
        <v>41</v>
      </c>
      <c r="E27" s="2" t="s">
        <v>30</v>
      </c>
      <c r="F27" s="5" t="n">
        <v>0.1</v>
      </c>
      <c r="G27" s="2" t="s">
        <v>12</v>
      </c>
      <c r="H27" s="1"/>
      <c r="I27" s="5"/>
      <c r="J27" s="1"/>
      <c r="K27" s="1"/>
      <c r="L27" s="5"/>
      <c r="M27" s="1"/>
      <c r="N27" s="1"/>
      <c r="O27" s="6"/>
    </row>
    <row r="28" customFormat="false" ht="16" hidden="false" customHeight="true" outlineLevel="0" collapsed="false">
      <c r="A28" s="1" t="n">
        <v>72520</v>
      </c>
      <c r="B28" s="4" t="n">
        <f aca="false">DATE(93,8,31)</f>
        <v>34212</v>
      </c>
      <c r="C28" s="2" t="s">
        <v>40</v>
      </c>
      <c r="D28" s="1" t="s">
        <v>41</v>
      </c>
      <c r="E28" s="2" t="s">
        <v>30</v>
      </c>
      <c r="F28" s="5" t="n">
        <v>0.06</v>
      </c>
      <c r="G28" s="2" t="s">
        <v>12</v>
      </c>
      <c r="H28" s="1"/>
      <c r="I28" s="5"/>
      <c r="J28" s="1"/>
      <c r="K28" s="1"/>
      <c r="L28" s="5"/>
      <c r="M28" s="1"/>
      <c r="N28" s="1"/>
      <c r="O28" s="6"/>
    </row>
    <row r="29" customFormat="false" ht="16" hidden="false" customHeight="true" outlineLevel="0" collapsed="false">
      <c r="A29" s="1" t="n">
        <v>72521</v>
      </c>
      <c r="B29" s="4" t="n">
        <f aca="false">DATE(93,8,31)</f>
        <v>34212</v>
      </c>
      <c r="C29" s="2" t="s">
        <v>40</v>
      </c>
      <c r="D29" s="1" t="s">
        <v>41</v>
      </c>
      <c r="E29" s="2" t="s">
        <v>30</v>
      </c>
      <c r="F29" s="5" t="n">
        <v>0.07</v>
      </c>
      <c r="G29" s="2" t="s">
        <v>12</v>
      </c>
      <c r="H29" s="1"/>
      <c r="I29" s="5"/>
      <c r="J29" s="1"/>
      <c r="K29" s="1"/>
      <c r="L29" s="5"/>
      <c r="M29" s="1"/>
      <c r="N29" s="1"/>
      <c r="O29" s="6"/>
    </row>
    <row r="30" customFormat="false" ht="16" hidden="false" customHeight="true" outlineLevel="0" collapsed="false">
      <c r="A30" s="1" t="n">
        <v>72522</v>
      </c>
      <c r="B30" s="4" t="n">
        <f aca="false">DATE(93,8,31)</f>
        <v>34212</v>
      </c>
      <c r="C30" s="2" t="s">
        <v>42</v>
      </c>
      <c r="D30" s="1" t="s">
        <v>41</v>
      </c>
      <c r="E30" s="2" t="s">
        <v>30</v>
      </c>
      <c r="F30" s="5" t="n">
        <v>0.02</v>
      </c>
      <c r="G30" s="2" t="s">
        <v>12</v>
      </c>
      <c r="H30" s="1"/>
      <c r="I30" s="5"/>
      <c r="J30" s="1"/>
      <c r="K30" s="1"/>
      <c r="L30" s="5"/>
      <c r="M30" s="1"/>
      <c r="N30" s="1"/>
      <c r="O30" s="6"/>
    </row>
    <row r="31" customFormat="false" ht="16" hidden="false" customHeight="true" outlineLevel="0" collapsed="false">
      <c r="A31" s="1" t="n">
        <v>72523</v>
      </c>
      <c r="B31" s="4" t="n">
        <f aca="false">DATE(93,8,31)</f>
        <v>34212</v>
      </c>
      <c r="C31" s="2" t="s">
        <v>42</v>
      </c>
      <c r="D31" s="1" t="s">
        <v>43</v>
      </c>
      <c r="E31" s="2" t="s">
        <v>30</v>
      </c>
      <c r="F31" s="5" t="n">
        <v>0.24</v>
      </c>
      <c r="G31" s="2" t="s">
        <v>12</v>
      </c>
      <c r="H31" s="1"/>
      <c r="I31" s="5"/>
      <c r="J31" s="1"/>
      <c r="K31" s="1"/>
      <c r="L31" s="5"/>
      <c r="M31" s="1"/>
      <c r="N31" s="1"/>
      <c r="O31" s="6"/>
    </row>
    <row r="32" customFormat="false" ht="16" hidden="false" customHeight="true" outlineLevel="0" collapsed="false">
      <c r="A32" s="1" t="n">
        <v>72524</v>
      </c>
      <c r="B32" s="4" t="n">
        <f aca="false">DATE(93,8,31)</f>
        <v>34212</v>
      </c>
      <c r="C32" s="2" t="s">
        <v>44</v>
      </c>
      <c r="D32" s="1" t="s">
        <v>41</v>
      </c>
      <c r="E32" s="2" t="s">
        <v>30</v>
      </c>
      <c r="F32" s="5" t="n">
        <v>0.02</v>
      </c>
      <c r="G32" s="2" t="s">
        <v>12</v>
      </c>
      <c r="H32" s="1"/>
      <c r="I32" s="5"/>
      <c r="J32" s="1"/>
      <c r="K32" s="1"/>
      <c r="L32" s="5"/>
      <c r="M32" s="1"/>
      <c r="N32" s="1"/>
      <c r="O32" s="6"/>
    </row>
    <row r="33" customFormat="false" ht="16" hidden="false" customHeight="true" outlineLevel="0" collapsed="false">
      <c r="A33" s="1" t="n">
        <v>72525</v>
      </c>
      <c r="B33" s="4" t="n">
        <f aca="false">DATE(93,8,31)</f>
        <v>34212</v>
      </c>
      <c r="C33" s="2" t="s">
        <v>45</v>
      </c>
      <c r="D33" s="1" t="s">
        <v>41</v>
      </c>
      <c r="E33" s="2" t="s">
        <v>30</v>
      </c>
      <c r="F33" s="5" t="n">
        <v>0.01</v>
      </c>
      <c r="G33" s="2" t="s">
        <v>12</v>
      </c>
      <c r="H33" s="1"/>
      <c r="I33" s="5"/>
      <c r="J33" s="1"/>
      <c r="K33" s="1"/>
      <c r="L33" s="5"/>
      <c r="M33" s="1"/>
      <c r="N33" s="1"/>
      <c r="O33" s="6"/>
    </row>
    <row r="34" customFormat="false" ht="16" hidden="false" customHeight="true" outlineLevel="0" collapsed="false">
      <c r="A34" s="1" t="n">
        <v>72526</v>
      </c>
      <c r="B34" s="4" t="n">
        <f aca="false">DATE(93,9,4)</f>
        <v>34216</v>
      </c>
      <c r="C34" s="2" t="s">
        <v>46</v>
      </c>
      <c r="D34" s="1" t="s">
        <v>47</v>
      </c>
      <c r="E34" s="2" t="s">
        <v>30</v>
      </c>
      <c r="F34" s="5" t="n">
        <v>0.11</v>
      </c>
      <c r="G34" s="2" t="s">
        <v>12</v>
      </c>
      <c r="H34" s="1"/>
      <c r="I34" s="5"/>
      <c r="J34" s="1"/>
      <c r="K34" s="1"/>
      <c r="L34" s="5"/>
      <c r="M34" s="1"/>
      <c r="N34" s="1"/>
      <c r="O34" s="6"/>
    </row>
    <row r="35" customFormat="false" ht="16" hidden="false" customHeight="true" outlineLevel="0" collapsed="false">
      <c r="A35" s="1" t="n">
        <v>72527</v>
      </c>
      <c r="B35" s="4" t="n">
        <f aca="false">DATE(93,9,4)</f>
        <v>34216</v>
      </c>
      <c r="C35" s="2" t="s">
        <v>46</v>
      </c>
      <c r="D35" s="1" t="s">
        <v>47</v>
      </c>
      <c r="E35" s="2" t="s">
        <v>30</v>
      </c>
      <c r="F35" s="5" t="n">
        <v>0.15</v>
      </c>
      <c r="G35" s="2" t="s">
        <v>12</v>
      </c>
      <c r="H35" s="1"/>
      <c r="I35" s="5"/>
      <c r="J35" s="1"/>
      <c r="K35" s="1"/>
      <c r="L35" s="5"/>
      <c r="M35" s="1"/>
      <c r="N35" s="1"/>
      <c r="O35" s="6"/>
    </row>
    <row r="36" customFormat="false" ht="16" hidden="false" customHeight="true" outlineLevel="0" collapsed="false">
      <c r="A36" s="1" t="n">
        <v>72528</v>
      </c>
      <c r="B36" s="4" t="n">
        <f aca="false">DATE(93,9,4)</f>
        <v>34216</v>
      </c>
      <c r="C36" s="2" t="s">
        <v>46</v>
      </c>
      <c r="D36" s="1" t="s">
        <v>48</v>
      </c>
      <c r="E36" s="2" t="s">
        <v>30</v>
      </c>
      <c r="F36" s="5" t="n">
        <v>0.92</v>
      </c>
      <c r="G36" s="2" t="s">
        <v>12</v>
      </c>
      <c r="H36" s="1"/>
      <c r="I36" s="5"/>
      <c r="J36" s="1"/>
      <c r="K36" s="1"/>
      <c r="L36" s="5"/>
      <c r="M36" s="1"/>
      <c r="N36" s="1"/>
      <c r="O36" s="6"/>
    </row>
    <row r="37" customFormat="false" ht="16" hidden="false" customHeight="true" outlineLevel="0" collapsed="false">
      <c r="A37" s="1" t="n">
        <v>72529</v>
      </c>
      <c r="B37" s="4" t="n">
        <f aca="false">DATE(93,9,4)</f>
        <v>34216</v>
      </c>
      <c r="C37" s="2" t="s">
        <v>46</v>
      </c>
      <c r="D37" s="1" t="s">
        <v>48</v>
      </c>
      <c r="E37" s="2" t="s">
        <v>30</v>
      </c>
      <c r="F37" s="5" t="n">
        <v>0.59</v>
      </c>
      <c r="G37" s="2" t="s">
        <v>12</v>
      </c>
      <c r="H37" s="1"/>
      <c r="I37" s="5"/>
      <c r="J37" s="1"/>
      <c r="K37" s="1"/>
      <c r="L37" s="5"/>
      <c r="M37" s="1"/>
      <c r="N37" s="1"/>
      <c r="O37" s="6"/>
    </row>
    <row r="38" customFormat="false" ht="16" hidden="false" customHeight="true" outlineLevel="0" collapsed="false">
      <c r="A38" s="1" t="n">
        <v>72530</v>
      </c>
      <c r="B38" s="4" t="n">
        <f aca="false">DATE(93,9,9)</f>
        <v>34221</v>
      </c>
      <c r="C38" s="2" t="s">
        <v>49</v>
      </c>
      <c r="D38" s="1" t="s">
        <v>50</v>
      </c>
      <c r="E38" s="2" t="s">
        <v>15</v>
      </c>
      <c r="F38" s="5" t="n">
        <v>0.268</v>
      </c>
      <c r="G38" s="2" t="s">
        <v>16</v>
      </c>
      <c r="H38" s="1"/>
      <c r="I38" s="5"/>
      <c r="J38" s="1"/>
      <c r="K38" s="1"/>
      <c r="L38" s="5"/>
      <c r="M38" s="1"/>
      <c r="N38" s="1"/>
      <c r="O38" s="6"/>
    </row>
    <row r="39" customFormat="false" ht="16" hidden="false" customHeight="true" outlineLevel="0" collapsed="false">
      <c r="A39" s="1" t="n">
        <v>72531</v>
      </c>
      <c r="B39" s="4" t="n">
        <f aca="false">DATE(93,9,9)</f>
        <v>34221</v>
      </c>
      <c r="C39" s="2" t="s">
        <v>49</v>
      </c>
      <c r="D39" s="1" t="s">
        <v>51</v>
      </c>
      <c r="E39" s="2" t="s">
        <v>15</v>
      </c>
      <c r="F39" s="5" t="n">
        <v>0.727</v>
      </c>
      <c r="G39" s="2" t="s">
        <v>16</v>
      </c>
      <c r="H39" s="1"/>
      <c r="I39" s="5"/>
      <c r="J39" s="1"/>
      <c r="K39" s="1"/>
      <c r="L39" s="5"/>
      <c r="M39" s="1"/>
      <c r="N39" s="1"/>
      <c r="O39" s="6"/>
    </row>
    <row r="40" customFormat="false" ht="16" hidden="false" customHeight="true" outlineLevel="0" collapsed="false">
      <c r="A40" s="1" t="n">
        <v>72532</v>
      </c>
      <c r="B40" s="4" t="n">
        <f aca="false">DATE(93,9,10)</f>
        <v>34222</v>
      </c>
      <c r="C40" s="2" t="s">
        <v>28</v>
      </c>
      <c r="D40" s="1" t="s">
        <v>52</v>
      </c>
      <c r="E40" s="2" t="s">
        <v>30</v>
      </c>
      <c r="F40" s="5" t="n">
        <v>0.7</v>
      </c>
      <c r="G40" s="2" t="s">
        <v>12</v>
      </c>
      <c r="H40" s="1"/>
      <c r="I40" s="5"/>
      <c r="J40" s="1"/>
      <c r="K40" s="1"/>
      <c r="L40" s="5"/>
      <c r="M40" s="1"/>
      <c r="N40" s="1"/>
      <c r="O40" s="6"/>
    </row>
    <row r="41" customFormat="false" ht="16" hidden="false" customHeight="true" outlineLevel="0" collapsed="false">
      <c r="A41" s="1" t="n">
        <v>72533</v>
      </c>
      <c r="B41" s="4" t="n">
        <f aca="false">DATE(93,9,10)</f>
        <v>34222</v>
      </c>
      <c r="C41" s="2" t="s">
        <v>28</v>
      </c>
      <c r="D41" s="1" t="s">
        <v>53</v>
      </c>
      <c r="E41" s="2" t="s">
        <v>30</v>
      </c>
      <c r="F41" s="5" t="n">
        <v>3.26</v>
      </c>
      <c r="G41" s="2" t="s">
        <v>12</v>
      </c>
      <c r="H41" s="1"/>
      <c r="I41" s="5"/>
      <c r="J41" s="1"/>
      <c r="K41" s="1"/>
      <c r="L41" s="5"/>
      <c r="M41" s="1"/>
      <c r="N41" s="1"/>
      <c r="O41" s="6"/>
    </row>
    <row r="42" customFormat="false" ht="16" hidden="false" customHeight="true" outlineLevel="0" collapsed="false">
      <c r="A42" s="1" t="n">
        <v>72534</v>
      </c>
      <c r="B42" s="4" t="n">
        <f aca="false">DATE(93,9,16)</f>
        <v>34228</v>
      </c>
      <c r="C42" s="1" t="s">
        <v>49</v>
      </c>
      <c r="D42" s="1" t="s">
        <v>54</v>
      </c>
      <c r="E42" s="2" t="s">
        <v>15</v>
      </c>
      <c r="F42" s="5" t="n">
        <v>8.78</v>
      </c>
      <c r="G42" s="2" t="s">
        <v>16</v>
      </c>
      <c r="H42" s="1"/>
      <c r="I42" s="5"/>
      <c r="J42" s="1"/>
      <c r="K42" s="1"/>
      <c r="L42" s="5"/>
      <c r="M42" s="1"/>
      <c r="N42" s="1"/>
      <c r="O42" s="6"/>
    </row>
    <row r="43" customFormat="false" ht="16" hidden="false" customHeight="true" outlineLevel="0" collapsed="false">
      <c r="A43" s="1" t="n">
        <v>72535</v>
      </c>
      <c r="B43" s="4" t="n">
        <f aca="false">DATE(93,9,16)</f>
        <v>34228</v>
      </c>
      <c r="C43" s="1" t="s">
        <v>49</v>
      </c>
      <c r="D43" s="1" t="s">
        <v>54</v>
      </c>
      <c r="E43" s="2" t="s">
        <v>15</v>
      </c>
      <c r="F43" s="5" t="n">
        <v>4.07</v>
      </c>
      <c r="G43" s="2" t="s">
        <v>16</v>
      </c>
      <c r="H43" s="1"/>
      <c r="I43" s="5"/>
      <c r="J43" s="1"/>
      <c r="K43" s="1"/>
      <c r="L43" s="5"/>
      <c r="M43" s="1"/>
      <c r="N43" s="1"/>
      <c r="O43" s="6"/>
    </row>
    <row r="44" customFormat="false" ht="16" hidden="false" customHeight="true" outlineLevel="0" collapsed="false">
      <c r="A44" s="1" t="n">
        <v>72536</v>
      </c>
      <c r="B44" s="4" t="n">
        <f aca="false">DATE(93,9,16)</f>
        <v>34228</v>
      </c>
      <c r="C44" s="1" t="s">
        <v>49</v>
      </c>
      <c r="D44" s="1" t="s">
        <v>54</v>
      </c>
      <c r="E44" s="2" t="s">
        <v>15</v>
      </c>
      <c r="F44" s="5" t="n">
        <v>1.76</v>
      </c>
      <c r="G44" s="2" t="s">
        <v>16</v>
      </c>
      <c r="H44" s="1"/>
      <c r="I44" s="5"/>
      <c r="J44" s="1"/>
      <c r="K44" s="1"/>
      <c r="L44" s="5"/>
      <c r="M44" s="1"/>
      <c r="N44" s="1"/>
      <c r="O44" s="6"/>
    </row>
    <row r="45" customFormat="false" ht="16" hidden="false" customHeight="true" outlineLevel="0" collapsed="false">
      <c r="A45" s="1" t="n">
        <v>72537</v>
      </c>
      <c r="B45" s="4" t="n">
        <f aca="false">DATE(93,9,16)</f>
        <v>34228</v>
      </c>
      <c r="C45" s="1" t="s">
        <v>49</v>
      </c>
      <c r="D45" s="1" t="s">
        <v>54</v>
      </c>
      <c r="E45" s="2" t="s">
        <v>15</v>
      </c>
      <c r="F45" s="5" t="n">
        <v>2.2</v>
      </c>
      <c r="G45" s="2" t="s">
        <v>16</v>
      </c>
      <c r="H45" s="1"/>
      <c r="I45" s="5"/>
      <c r="J45" s="1"/>
      <c r="K45" s="1"/>
      <c r="L45" s="5"/>
      <c r="M45" s="1"/>
      <c r="N45" s="1"/>
      <c r="O45" s="6"/>
    </row>
    <row r="46" customFormat="false" ht="16" hidden="false" customHeight="true" outlineLevel="0" collapsed="false">
      <c r="A46" s="1" t="n">
        <v>72538</v>
      </c>
      <c r="B46" s="4" t="n">
        <f aca="false">DATE(93,9,16)</f>
        <v>34228</v>
      </c>
      <c r="C46" s="1" t="s">
        <v>49</v>
      </c>
      <c r="D46" s="1" t="s">
        <v>54</v>
      </c>
      <c r="E46" s="2" t="s">
        <v>15</v>
      </c>
      <c r="F46" s="5" t="n">
        <v>1.63</v>
      </c>
      <c r="G46" s="2" t="s">
        <v>16</v>
      </c>
      <c r="H46" s="1"/>
      <c r="I46" s="5"/>
      <c r="J46" s="1"/>
      <c r="K46" s="1"/>
      <c r="L46" s="5"/>
      <c r="M46" s="1"/>
      <c r="N46" s="1"/>
      <c r="O46" s="6"/>
    </row>
    <row r="47" customFormat="false" ht="16" hidden="false" customHeight="true" outlineLevel="0" collapsed="false">
      <c r="A47" s="1" t="n">
        <v>72539</v>
      </c>
      <c r="B47" s="4" t="n">
        <f aca="false">DATE(93,9,16)</f>
        <v>34228</v>
      </c>
      <c r="C47" s="1" t="s">
        <v>49</v>
      </c>
      <c r="D47" s="1" t="s">
        <v>54</v>
      </c>
      <c r="E47" s="2" t="s">
        <v>15</v>
      </c>
      <c r="F47" s="5" t="n">
        <v>1.82</v>
      </c>
      <c r="G47" s="2" t="s">
        <v>16</v>
      </c>
      <c r="H47" s="1"/>
      <c r="I47" s="5"/>
      <c r="J47" s="1"/>
      <c r="K47" s="1"/>
      <c r="L47" s="5"/>
      <c r="M47" s="1"/>
      <c r="N47" s="1"/>
      <c r="O47" s="6"/>
    </row>
    <row r="48" customFormat="false" ht="16" hidden="false" customHeight="true" outlineLevel="0" collapsed="false">
      <c r="A48" s="1" t="n">
        <v>72540</v>
      </c>
      <c r="B48" s="4" t="n">
        <f aca="false">DATE(93,9,16)</f>
        <v>34228</v>
      </c>
      <c r="C48" s="1" t="s">
        <v>49</v>
      </c>
      <c r="D48" s="1" t="s">
        <v>54</v>
      </c>
      <c r="E48" s="2" t="s">
        <v>15</v>
      </c>
      <c r="F48" s="5" t="n">
        <v>9.34</v>
      </c>
      <c r="G48" s="2" t="s">
        <v>16</v>
      </c>
      <c r="H48" s="1"/>
      <c r="I48" s="5"/>
      <c r="J48" s="1"/>
      <c r="K48" s="1"/>
      <c r="L48" s="5"/>
      <c r="M48" s="1"/>
      <c r="N48" s="1"/>
      <c r="O48" s="6"/>
    </row>
    <row r="49" customFormat="false" ht="16" hidden="false" customHeight="true" outlineLevel="0" collapsed="false">
      <c r="A49" s="1" t="n">
        <v>72541</v>
      </c>
      <c r="B49" s="4" t="n">
        <f aca="false">DATE(93,9,16)</f>
        <v>34228</v>
      </c>
      <c r="C49" s="1" t="s">
        <v>49</v>
      </c>
      <c r="D49" s="1" t="s">
        <v>54</v>
      </c>
      <c r="E49" s="2" t="s">
        <v>15</v>
      </c>
      <c r="F49" s="5" t="n">
        <v>2.67</v>
      </c>
      <c r="G49" s="2" t="s">
        <v>16</v>
      </c>
      <c r="H49" s="1"/>
      <c r="I49" s="5"/>
      <c r="J49" s="1"/>
      <c r="K49" s="1"/>
      <c r="L49" s="5"/>
      <c r="M49" s="1"/>
      <c r="N49" s="1"/>
      <c r="O49" s="6"/>
    </row>
    <row r="50" customFormat="false" ht="16" hidden="false" customHeight="true" outlineLevel="0" collapsed="false">
      <c r="A50" s="1" t="n">
        <v>72542</v>
      </c>
      <c r="B50" s="4" t="n">
        <f aca="false">DATE(93,9,16)</f>
        <v>34228</v>
      </c>
      <c r="C50" s="1" t="s">
        <v>49</v>
      </c>
      <c r="D50" s="1" t="s">
        <v>55</v>
      </c>
      <c r="E50" s="2" t="s">
        <v>15</v>
      </c>
      <c r="F50" s="5" t="n">
        <v>26.3</v>
      </c>
      <c r="G50" s="2" t="s">
        <v>16</v>
      </c>
      <c r="H50" s="1"/>
      <c r="I50" s="5"/>
      <c r="J50" s="1"/>
      <c r="K50" s="1"/>
      <c r="L50" s="5"/>
      <c r="M50" s="1"/>
      <c r="N50" s="1"/>
      <c r="O50" s="6"/>
    </row>
    <row r="51" customFormat="false" ht="16" hidden="false" customHeight="true" outlineLevel="0" collapsed="false">
      <c r="A51" s="1" t="n">
        <v>72543</v>
      </c>
      <c r="B51" s="4" t="n">
        <f aca="false">DATE(93,9,16)</f>
        <v>34228</v>
      </c>
      <c r="C51" s="1" t="s">
        <v>49</v>
      </c>
      <c r="D51" s="1" t="s">
        <v>56</v>
      </c>
      <c r="E51" s="2" t="s">
        <v>15</v>
      </c>
      <c r="F51" s="5" t="n">
        <v>0.295</v>
      </c>
      <c r="G51" s="2" t="s">
        <v>16</v>
      </c>
      <c r="H51" s="2" t="s">
        <v>37</v>
      </c>
      <c r="I51" s="5" t="n">
        <v>0.288</v>
      </c>
      <c r="J51" s="2" t="s">
        <v>16</v>
      </c>
      <c r="K51" s="1"/>
      <c r="L51" s="5"/>
      <c r="M51" s="1"/>
      <c r="N51" s="1"/>
      <c r="O51" s="6"/>
    </row>
    <row r="52" customFormat="false" ht="16" hidden="false" customHeight="true" outlineLevel="0" collapsed="false">
      <c r="A52" s="1" t="n">
        <v>72544</v>
      </c>
      <c r="B52" s="4" t="n">
        <f aca="false">DATE(93,9,16)</f>
        <v>34228</v>
      </c>
      <c r="C52" s="1" t="s">
        <v>49</v>
      </c>
      <c r="D52" s="1" t="s">
        <v>57</v>
      </c>
      <c r="E52" s="2" t="s">
        <v>15</v>
      </c>
      <c r="F52" s="5" t="n">
        <v>0.1</v>
      </c>
      <c r="G52" s="2" t="s">
        <v>16</v>
      </c>
      <c r="H52" s="1"/>
      <c r="I52" s="5"/>
      <c r="J52" s="1"/>
      <c r="K52" s="1"/>
      <c r="L52" s="5"/>
      <c r="M52" s="1"/>
      <c r="N52" s="1"/>
      <c r="O52" s="6"/>
    </row>
    <row r="53" customFormat="false" ht="16" hidden="false" customHeight="true" outlineLevel="0" collapsed="false">
      <c r="A53" s="1" t="n">
        <v>72545</v>
      </c>
      <c r="B53" s="4" t="n">
        <f aca="false">DATE(93,9,16)</f>
        <v>34228</v>
      </c>
      <c r="C53" s="1" t="s">
        <v>49</v>
      </c>
      <c r="D53" s="1" t="s">
        <v>57</v>
      </c>
      <c r="E53" s="2" t="s">
        <v>15</v>
      </c>
      <c r="F53" s="5" t="n">
        <v>1.14</v>
      </c>
      <c r="G53" s="2" t="s">
        <v>16</v>
      </c>
      <c r="H53" s="2" t="s">
        <v>37</v>
      </c>
      <c r="I53" s="5" t="n">
        <v>1.1</v>
      </c>
      <c r="J53" s="2" t="s">
        <v>16</v>
      </c>
      <c r="K53" s="1"/>
      <c r="L53" s="5"/>
      <c r="M53" s="1"/>
      <c r="N53" s="1"/>
      <c r="O53" s="6"/>
    </row>
    <row r="54" customFormat="false" ht="16" hidden="false" customHeight="true" outlineLevel="0" collapsed="false">
      <c r="A54" s="1" t="n">
        <v>72546</v>
      </c>
      <c r="B54" s="4" t="n">
        <f aca="false">DATE(93,9,16)</f>
        <v>34228</v>
      </c>
      <c r="C54" s="1" t="s">
        <v>49</v>
      </c>
      <c r="D54" s="1" t="s">
        <v>57</v>
      </c>
      <c r="E54" s="2" t="s">
        <v>15</v>
      </c>
      <c r="F54" s="5" t="n">
        <v>0.302</v>
      </c>
      <c r="G54" s="2" t="s">
        <v>16</v>
      </c>
      <c r="H54" s="1"/>
      <c r="I54" s="5"/>
      <c r="J54" s="1"/>
      <c r="K54" s="1"/>
      <c r="L54" s="5"/>
      <c r="M54" s="1"/>
      <c r="N54" s="1"/>
      <c r="O54" s="6"/>
    </row>
    <row r="55" customFormat="false" ht="16" hidden="false" customHeight="true" outlineLevel="0" collapsed="false">
      <c r="A55" s="1" t="n">
        <v>72547</v>
      </c>
      <c r="B55" s="4" t="n">
        <f aca="false">DATE(93,9,16)</f>
        <v>34228</v>
      </c>
      <c r="C55" s="1" t="s">
        <v>49</v>
      </c>
      <c r="D55" s="1" t="s">
        <v>58</v>
      </c>
      <c r="E55" s="2" t="s">
        <v>15</v>
      </c>
      <c r="F55" s="5" t="n">
        <v>2.74</v>
      </c>
      <c r="G55" s="2" t="s">
        <v>16</v>
      </c>
      <c r="H55" s="1"/>
      <c r="I55" s="5"/>
      <c r="J55" s="1"/>
      <c r="K55" s="1"/>
      <c r="L55" s="5"/>
      <c r="M55" s="1"/>
      <c r="N55" s="1"/>
      <c r="O55" s="6"/>
    </row>
    <row r="56" customFormat="false" ht="16" hidden="false" customHeight="true" outlineLevel="0" collapsed="false">
      <c r="A56" s="1" t="n">
        <v>72548</v>
      </c>
      <c r="B56" s="4" t="n">
        <f aca="false">DATE(93,9,16)</f>
        <v>34228</v>
      </c>
      <c r="C56" s="1" t="s">
        <v>49</v>
      </c>
      <c r="D56" s="1" t="s">
        <v>57</v>
      </c>
      <c r="E56" s="2" t="s">
        <v>15</v>
      </c>
      <c r="F56" s="5" t="n">
        <v>3.31</v>
      </c>
      <c r="G56" s="2" t="s">
        <v>16</v>
      </c>
      <c r="H56" s="1"/>
      <c r="I56" s="5"/>
      <c r="J56" s="1"/>
      <c r="K56" s="1"/>
      <c r="L56" s="5"/>
      <c r="M56" s="1"/>
      <c r="N56" s="1"/>
      <c r="O56" s="6"/>
    </row>
    <row r="57" customFormat="false" ht="16" hidden="false" customHeight="true" outlineLevel="0" collapsed="false">
      <c r="A57" s="1" t="n">
        <v>72549</v>
      </c>
      <c r="B57" s="4" t="n">
        <f aca="false">DATE(93,9,16)</f>
        <v>34228</v>
      </c>
      <c r="C57" s="1" t="s">
        <v>49</v>
      </c>
      <c r="D57" s="1" t="s">
        <v>57</v>
      </c>
      <c r="E57" s="2" t="s">
        <v>15</v>
      </c>
      <c r="F57" s="5" t="n">
        <v>0.14</v>
      </c>
      <c r="G57" s="2" t="s">
        <v>16</v>
      </c>
      <c r="H57" s="1"/>
      <c r="I57" s="5"/>
      <c r="J57" s="1"/>
      <c r="K57" s="1"/>
      <c r="L57" s="5"/>
      <c r="M57" s="1"/>
      <c r="N57" s="1"/>
      <c r="O57" s="6"/>
    </row>
    <row r="58" customFormat="false" ht="16" hidden="false" customHeight="true" outlineLevel="0" collapsed="false">
      <c r="A58" s="1" t="n">
        <v>72550</v>
      </c>
      <c r="B58" s="4" t="n">
        <f aca="false">DATE(93,9,16)</f>
        <v>34228</v>
      </c>
      <c r="C58" s="1" t="s">
        <v>49</v>
      </c>
      <c r="D58" s="1" t="s">
        <v>59</v>
      </c>
      <c r="E58" s="2" t="s">
        <v>15</v>
      </c>
      <c r="F58" s="5" t="n">
        <v>0.406</v>
      </c>
      <c r="G58" s="2" t="s">
        <v>16</v>
      </c>
      <c r="H58" s="1"/>
      <c r="I58" s="5"/>
      <c r="J58" s="1"/>
      <c r="K58" s="2" t="s">
        <v>39</v>
      </c>
      <c r="L58" s="5" t="n">
        <v>0.397</v>
      </c>
      <c r="M58" s="2" t="s">
        <v>16</v>
      </c>
      <c r="N58" s="1"/>
      <c r="O58" s="6"/>
    </row>
    <row r="59" customFormat="false" ht="16" hidden="false" customHeight="true" outlineLevel="0" collapsed="false">
      <c r="A59" s="8" t="s">
        <v>60</v>
      </c>
      <c r="B59" s="4" t="n">
        <f aca="false">DATE(93,8,20)</f>
        <v>34201</v>
      </c>
      <c r="C59" s="1" t="s">
        <v>49</v>
      </c>
      <c r="D59" s="1" t="s">
        <v>54</v>
      </c>
      <c r="E59" s="2" t="s">
        <v>15</v>
      </c>
      <c r="F59" s="5" t="n">
        <v>3.31</v>
      </c>
      <c r="G59" s="2" t="s">
        <v>16</v>
      </c>
      <c r="H59" s="1"/>
      <c r="I59" s="5"/>
    </row>
    <row r="60" customFormat="false" ht="16" hidden="false" customHeight="true" outlineLevel="0" collapsed="false">
      <c r="A60" s="8" t="s">
        <v>61</v>
      </c>
      <c r="B60" s="4" t="n">
        <f aca="false">DATE(93,8,20)</f>
        <v>34201</v>
      </c>
      <c r="C60" s="1" t="s">
        <v>49</v>
      </c>
      <c r="D60" s="1" t="s">
        <v>54</v>
      </c>
      <c r="E60" s="2" t="s">
        <v>15</v>
      </c>
      <c r="F60" s="5" t="n">
        <v>3.34</v>
      </c>
      <c r="G60" s="2" t="s">
        <v>16</v>
      </c>
      <c r="H60" s="1"/>
      <c r="I60" s="5"/>
    </row>
    <row r="61" customFormat="false" ht="16" hidden="false" customHeight="true" outlineLevel="0" collapsed="false">
      <c r="A61" s="8" t="s">
        <v>62</v>
      </c>
      <c r="B61" s="4" t="n">
        <f aca="false">DATE(93,8,20)</f>
        <v>34201</v>
      </c>
      <c r="C61" s="1" t="s">
        <v>49</v>
      </c>
      <c r="D61" s="1" t="s">
        <v>54</v>
      </c>
      <c r="E61" s="2" t="s">
        <v>15</v>
      </c>
      <c r="F61" s="5" t="n">
        <v>2.06</v>
      </c>
      <c r="G61" s="2" t="s">
        <v>16</v>
      </c>
      <c r="H61" s="2" t="s">
        <v>37</v>
      </c>
      <c r="I61" s="5" t="n">
        <v>2.33</v>
      </c>
      <c r="J61" s="2" t="s">
        <v>16</v>
      </c>
    </row>
    <row r="62" customFormat="false" ht="16" hidden="false" customHeight="true" outlineLevel="0" collapsed="false">
      <c r="A62" s="8" t="s">
        <v>63</v>
      </c>
      <c r="B62" s="4" t="n">
        <f aca="false">DATE(93,8,20)</f>
        <v>34201</v>
      </c>
      <c r="C62" s="1" t="s">
        <v>49</v>
      </c>
      <c r="D62" s="1" t="s">
        <v>54</v>
      </c>
      <c r="E62" s="2" t="s">
        <v>15</v>
      </c>
      <c r="F62" s="5" t="n">
        <v>2.84</v>
      </c>
      <c r="G62" s="2" t="s">
        <v>16</v>
      </c>
      <c r="H62" s="1"/>
      <c r="I62" s="5"/>
    </row>
    <row r="63" customFormat="false" ht="16" hidden="false" customHeight="true" outlineLevel="0" collapsed="false">
      <c r="A63" s="8" t="s">
        <v>64</v>
      </c>
      <c r="B63" s="4" t="n">
        <f aca="false">DATE(93,8,20)</f>
        <v>34201</v>
      </c>
      <c r="C63" s="1" t="s">
        <v>49</v>
      </c>
      <c r="D63" s="1" t="s">
        <v>54</v>
      </c>
      <c r="E63" s="2" t="s">
        <v>15</v>
      </c>
      <c r="F63" s="5" t="n">
        <v>1.54</v>
      </c>
      <c r="G63" s="2" t="s">
        <v>16</v>
      </c>
      <c r="H63" s="1"/>
      <c r="I63" s="5"/>
    </row>
    <row r="64" customFormat="false" ht="16" hidden="false" customHeight="true" outlineLevel="0" collapsed="false">
      <c r="A64" s="8" t="s">
        <v>65</v>
      </c>
      <c r="B64" s="4" t="n">
        <f aca="false">DATE(93,8,20)</f>
        <v>34201</v>
      </c>
      <c r="C64" s="1" t="s">
        <v>49</v>
      </c>
      <c r="D64" s="1" t="s">
        <v>54</v>
      </c>
      <c r="E64" s="2" t="s">
        <v>15</v>
      </c>
      <c r="F64" s="5" t="n">
        <v>0.589</v>
      </c>
      <c r="G64" s="2" t="s">
        <v>16</v>
      </c>
      <c r="H64" s="1"/>
      <c r="I64" s="5"/>
    </row>
    <row r="65" customFormat="false" ht="16" hidden="false" customHeight="true" outlineLevel="0" collapsed="false">
      <c r="A65" s="8" t="s">
        <v>66</v>
      </c>
      <c r="B65" s="4" t="n">
        <f aca="false">DATE(93,8,20)</f>
        <v>34201</v>
      </c>
      <c r="C65" s="1" t="s">
        <v>49</v>
      </c>
      <c r="D65" s="1" t="s">
        <v>54</v>
      </c>
      <c r="E65" s="2" t="s">
        <v>15</v>
      </c>
      <c r="F65" s="5" t="n">
        <v>3.07</v>
      </c>
      <c r="G65" s="2" t="s">
        <v>16</v>
      </c>
      <c r="H65" s="1"/>
      <c r="I65" s="5"/>
    </row>
    <row r="66" customFormat="false" ht="16" hidden="false" customHeight="true" outlineLevel="0" collapsed="false">
      <c r="A66" s="1" t="n">
        <v>72727</v>
      </c>
      <c r="B66" s="4" t="n">
        <f aca="false">DATE(93,10,18)</f>
        <v>34260</v>
      </c>
      <c r="C66" s="2" t="s">
        <v>67</v>
      </c>
      <c r="D66" s="1" t="s">
        <v>68</v>
      </c>
      <c r="E66" s="2" t="s">
        <v>15</v>
      </c>
      <c r="F66" s="5" t="n">
        <v>0.03</v>
      </c>
      <c r="G66" s="2" t="s">
        <v>16</v>
      </c>
    </row>
    <row r="67" customFormat="false" ht="16" hidden="false" customHeight="true" outlineLevel="0" collapsed="false">
      <c r="A67" s="1" t="n">
        <v>72728</v>
      </c>
      <c r="B67" s="4" t="n">
        <f aca="false">DATE(93,10,18)</f>
        <v>34260</v>
      </c>
      <c r="C67" s="2" t="s">
        <v>67</v>
      </c>
      <c r="D67" s="1" t="s">
        <v>69</v>
      </c>
      <c r="E67" s="2" t="s">
        <v>15</v>
      </c>
      <c r="F67" s="5" t="n">
        <v>0.008</v>
      </c>
      <c r="G67" s="2" t="s">
        <v>16</v>
      </c>
    </row>
    <row r="68" customFormat="false" ht="16" hidden="false" customHeight="true" outlineLevel="0" collapsed="false">
      <c r="A68" s="1" t="n">
        <v>72729</v>
      </c>
      <c r="B68" s="4" t="n">
        <f aca="false">DATE(93,10,18)</f>
        <v>34260</v>
      </c>
      <c r="C68" s="2" t="s">
        <v>67</v>
      </c>
      <c r="D68" s="1" t="s">
        <v>70</v>
      </c>
      <c r="E68" s="2" t="s">
        <v>15</v>
      </c>
      <c r="F68" s="5" t="n">
        <v>0.008</v>
      </c>
      <c r="G68" s="2" t="s">
        <v>16</v>
      </c>
    </row>
    <row r="69" customFormat="false" ht="16" hidden="false" customHeight="true" outlineLevel="0" collapsed="false">
      <c r="A69" s="1" t="n">
        <v>72730</v>
      </c>
      <c r="B69" s="4" t="n">
        <f aca="false">DATE(93,10,18)</f>
        <v>34260</v>
      </c>
      <c r="C69" s="2" t="s">
        <v>67</v>
      </c>
      <c r="D69" s="1" t="s">
        <v>71</v>
      </c>
      <c r="E69" s="2" t="s">
        <v>15</v>
      </c>
      <c r="F69" s="5" t="n">
        <v>0.008</v>
      </c>
      <c r="G69" s="2" t="s">
        <v>16</v>
      </c>
    </row>
    <row r="70" customFormat="false" ht="16" hidden="false" customHeight="true" outlineLevel="0" collapsed="false">
      <c r="A70" s="1" t="n">
        <v>72731</v>
      </c>
      <c r="B70" s="4" t="n">
        <f aca="false">DATE(93,10,18)</f>
        <v>34260</v>
      </c>
      <c r="C70" s="2" t="s">
        <v>67</v>
      </c>
      <c r="D70" s="1" t="s">
        <v>72</v>
      </c>
      <c r="E70" s="2" t="s">
        <v>15</v>
      </c>
      <c r="F70" s="5" t="n">
        <v>0.008</v>
      </c>
      <c r="G70" s="2" t="s">
        <v>16</v>
      </c>
    </row>
    <row r="71" customFormat="false" ht="16" hidden="false" customHeight="true" outlineLevel="0" collapsed="false">
      <c r="A71" s="1" t="n">
        <v>72732</v>
      </c>
      <c r="B71" s="4" t="n">
        <f aca="false">DATE(93,10,18)</f>
        <v>34260</v>
      </c>
      <c r="C71" s="2" t="s">
        <v>67</v>
      </c>
      <c r="D71" s="1" t="s">
        <v>73</v>
      </c>
      <c r="E71" s="2" t="s">
        <v>15</v>
      </c>
      <c r="F71" s="5" t="n">
        <v>0.008</v>
      </c>
      <c r="G71" s="2" t="s">
        <v>16</v>
      </c>
    </row>
    <row r="72" customFormat="false" ht="16" hidden="false" customHeight="true" outlineLevel="0" collapsed="false">
      <c r="A72" s="1" t="n">
        <v>72733</v>
      </c>
      <c r="B72" s="4" t="n">
        <f aca="false">DATE(93,10,18)</f>
        <v>34260</v>
      </c>
      <c r="C72" s="2" t="s">
        <v>67</v>
      </c>
      <c r="D72" s="1" t="s">
        <v>74</v>
      </c>
      <c r="E72" s="2" t="s">
        <v>15</v>
      </c>
      <c r="F72" s="5" t="n">
        <v>0.008</v>
      </c>
      <c r="G72" s="2" t="s">
        <v>16</v>
      </c>
    </row>
    <row r="73" customFormat="false" ht="16" hidden="false" customHeight="true" outlineLevel="0" collapsed="false">
      <c r="A73" s="1" t="n">
        <v>72734</v>
      </c>
      <c r="B73" s="4" t="n">
        <f aca="false">DATE(93,10,18)</f>
        <v>34260</v>
      </c>
      <c r="C73" s="2" t="s">
        <v>67</v>
      </c>
      <c r="D73" s="1" t="s">
        <v>75</v>
      </c>
      <c r="E73" s="2" t="s">
        <v>15</v>
      </c>
      <c r="F73" s="5" t="n">
        <v>0.008</v>
      </c>
      <c r="G73" s="2" t="s">
        <v>16</v>
      </c>
    </row>
    <row r="74" customFormat="false" ht="16" hidden="false" customHeight="true" outlineLevel="0" collapsed="false">
      <c r="A74" s="1" t="n">
        <v>72735</v>
      </c>
      <c r="B74" s="4" t="n">
        <f aca="false">DATE(93,10,18)</f>
        <v>34260</v>
      </c>
      <c r="C74" s="2" t="s">
        <v>67</v>
      </c>
      <c r="D74" s="1" t="s">
        <v>76</v>
      </c>
      <c r="E74" s="2" t="s">
        <v>15</v>
      </c>
      <c r="F74" s="5" t="n">
        <v>0.008</v>
      </c>
      <c r="G74" s="2" t="s">
        <v>16</v>
      </c>
    </row>
    <row r="75" customFormat="false" ht="16" hidden="false" customHeight="true" outlineLevel="0" collapsed="false">
      <c r="A75" s="1" t="n">
        <v>72736</v>
      </c>
      <c r="B75" s="4" t="n">
        <f aca="false">DATE(93,10,19)</f>
        <v>34261</v>
      </c>
      <c r="C75" s="1" t="s">
        <v>49</v>
      </c>
      <c r="D75" s="1" t="s">
        <v>77</v>
      </c>
      <c r="E75" s="2" t="s">
        <v>15</v>
      </c>
      <c r="F75" s="5" t="n">
        <v>2.43</v>
      </c>
      <c r="G75" s="2" t="s">
        <v>16</v>
      </c>
    </row>
    <row r="76" customFormat="false" ht="16" hidden="false" customHeight="true" outlineLevel="0" collapsed="false">
      <c r="A76" s="1" t="n">
        <v>72737</v>
      </c>
      <c r="B76" s="4" t="n">
        <f aca="false">DATE(93,10,19)</f>
        <v>34261</v>
      </c>
      <c r="C76" s="1" t="s">
        <v>49</v>
      </c>
      <c r="D76" s="1" t="s">
        <v>77</v>
      </c>
      <c r="E76" s="2" t="s">
        <v>15</v>
      </c>
      <c r="F76" s="5" t="n">
        <v>0.496</v>
      </c>
      <c r="G76" s="2" t="s">
        <v>16</v>
      </c>
    </row>
    <row r="77" customFormat="false" ht="16" hidden="false" customHeight="true" outlineLevel="0" collapsed="false">
      <c r="A77" s="1" t="n">
        <v>72738</v>
      </c>
      <c r="B77" s="4" t="n">
        <f aca="false">DATE(93,10,19)</f>
        <v>34261</v>
      </c>
      <c r="C77" s="1" t="s">
        <v>49</v>
      </c>
      <c r="D77" s="1" t="s">
        <v>78</v>
      </c>
      <c r="E77" s="2" t="s">
        <v>15</v>
      </c>
      <c r="F77" s="5" t="n">
        <v>0.015</v>
      </c>
      <c r="G77" s="2" t="s">
        <v>16</v>
      </c>
    </row>
    <row r="78" customFormat="false" ht="16" hidden="false" customHeight="true" outlineLevel="0" collapsed="false">
      <c r="A78" s="1" t="n">
        <v>72739</v>
      </c>
      <c r="B78" s="4" t="n">
        <f aca="false">DATE(93,10,19)</f>
        <v>34261</v>
      </c>
      <c r="C78" s="1" t="s">
        <v>49</v>
      </c>
      <c r="D78" s="1" t="s">
        <v>79</v>
      </c>
      <c r="E78" s="2" t="s">
        <v>15</v>
      </c>
      <c r="F78" s="5" t="n">
        <v>30.1</v>
      </c>
      <c r="G78" s="2" t="s">
        <v>16</v>
      </c>
    </row>
    <row r="79" customFormat="false" ht="16" hidden="false" customHeight="true" outlineLevel="0" collapsed="false">
      <c r="A79" s="1" t="n">
        <v>72740</v>
      </c>
      <c r="B79" s="4" t="n">
        <f aca="false">DATE(93,10,20)</f>
        <v>34262</v>
      </c>
      <c r="C79" s="2" t="s">
        <v>34</v>
      </c>
      <c r="D79" s="1" t="s">
        <v>80</v>
      </c>
      <c r="E79" s="2" t="s">
        <v>30</v>
      </c>
      <c r="F79" s="5" t="n">
        <v>0.007</v>
      </c>
      <c r="G79" s="2" t="s">
        <v>12</v>
      </c>
      <c r="H79" s="1" t="s">
        <v>81</v>
      </c>
      <c r="I79" s="1" t="n">
        <v>0.023</v>
      </c>
      <c r="J79" s="2" t="s">
        <v>12</v>
      </c>
    </row>
    <row r="80" customFormat="false" ht="16" hidden="false" customHeight="true" outlineLevel="0" collapsed="false">
      <c r="A80" s="1" t="n">
        <v>72741</v>
      </c>
      <c r="B80" s="4" t="n">
        <f aca="false">DATE(93,10,20)</f>
        <v>34262</v>
      </c>
      <c r="C80" s="2" t="s">
        <v>34</v>
      </c>
      <c r="D80" s="1" t="s">
        <v>82</v>
      </c>
      <c r="E80" s="2" t="s">
        <v>30</v>
      </c>
      <c r="F80" s="5" t="n">
        <v>0.002</v>
      </c>
      <c r="G80" s="2" t="s">
        <v>12</v>
      </c>
      <c r="H80" s="1" t="s">
        <v>81</v>
      </c>
      <c r="I80" s="1" t="n">
        <v>0.006</v>
      </c>
      <c r="J80" s="2" t="s">
        <v>12</v>
      </c>
    </row>
    <row r="81" customFormat="false" ht="16" hidden="false" customHeight="true" outlineLevel="0" collapsed="false">
      <c r="A81" s="1" t="n">
        <v>72742</v>
      </c>
      <c r="B81" s="4" t="n">
        <f aca="false">DATE(93,11,9)</f>
        <v>34282</v>
      </c>
      <c r="C81" s="1" t="s">
        <v>49</v>
      </c>
      <c r="D81" s="1" t="s">
        <v>83</v>
      </c>
      <c r="E81" s="2" t="s">
        <v>15</v>
      </c>
      <c r="F81" s="5" t="n">
        <v>0.007</v>
      </c>
      <c r="G81" s="2" t="s">
        <v>16</v>
      </c>
    </row>
    <row r="82" customFormat="false" ht="16" hidden="false" customHeight="true" outlineLevel="0" collapsed="false">
      <c r="A82" s="1" t="n">
        <v>72743</v>
      </c>
      <c r="B82" s="4" t="n">
        <f aca="false">DATE(93,11,9)</f>
        <v>34282</v>
      </c>
      <c r="C82" s="1" t="s">
        <v>49</v>
      </c>
      <c r="D82" s="1" t="s">
        <v>84</v>
      </c>
      <c r="E82" s="2" t="s">
        <v>15</v>
      </c>
      <c r="F82" s="5" t="n">
        <v>0.007</v>
      </c>
      <c r="G82" s="2" t="s">
        <v>16</v>
      </c>
    </row>
    <row r="83" customFormat="false" ht="16" hidden="false" customHeight="true" outlineLevel="0" collapsed="false">
      <c r="A83" s="1" t="n">
        <v>72744</v>
      </c>
      <c r="B83" s="4" t="n">
        <f aca="false">DATE(93,11,9)</f>
        <v>34282</v>
      </c>
      <c r="C83" s="1" t="s">
        <v>49</v>
      </c>
      <c r="D83" s="1" t="s">
        <v>85</v>
      </c>
      <c r="E83" s="2" t="s">
        <v>15</v>
      </c>
      <c r="F83" s="5" t="n">
        <v>0.016</v>
      </c>
      <c r="G83" s="2" t="s">
        <v>16</v>
      </c>
    </row>
    <row r="84" customFormat="false" ht="16" hidden="false" customHeight="true" outlineLevel="0" collapsed="false">
      <c r="A84" s="1" t="n">
        <v>72745</v>
      </c>
      <c r="B84" s="4" t="n">
        <f aca="false">DATE(93,11,9)</f>
        <v>34282</v>
      </c>
      <c r="C84" s="1" t="s">
        <v>49</v>
      </c>
      <c r="D84" s="1" t="s">
        <v>86</v>
      </c>
      <c r="E84" s="2" t="s">
        <v>15</v>
      </c>
      <c r="F84" s="5" t="n">
        <v>0.007</v>
      </c>
      <c r="G84" s="2" t="s">
        <v>16</v>
      </c>
    </row>
    <row r="85" customFormat="false" ht="16" hidden="false" customHeight="true" outlineLevel="0" collapsed="false">
      <c r="A85" s="1" t="n">
        <v>72746</v>
      </c>
      <c r="B85" s="4" t="n">
        <f aca="false">DATE(93,11,9)</f>
        <v>34282</v>
      </c>
      <c r="C85" s="1" t="s">
        <v>49</v>
      </c>
      <c r="D85" s="1" t="s">
        <v>87</v>
      </c>
      <c r="E85" s="2" t="s">
        <v>15</v>
      </c>
      <c r="F85" s="5" t="n">
        <v>0.011</v>
      </c>
      <c r="G85" s="2" t="s">
        <v>16</v>
      </c>
    </row>
    <row r="86" customFormat="false" ht="16" hidden="false" customHeight="true" outlineLevel="0" collapsed="false">
      <c r="A86" s="1" t="n">
        <v>72747</v>
      </c>
      <c r="B86" s="4" t="n">
        <f aca="false">DATE(93,11,9)</f>
        <v>34282</v>
      </c>
      <c r="C86" s="1" t="s">
        <v>49</v>
      </c>
      <c r="D86" s="1" t="s">
        <v>88</v>
      </c>
      <c r="E86" s="2" t="s">
        <v>15</v>
      </c>
      <c r="F86" s="5" t="n">
        <v>0.007</v>
      </c>
      <c r="G86" s="2" t="s">
        <v>16</v>
      </c>
    </row>
    <row r="87" customFormat="false" ht="16" hidden="false" customHeight="true" outlineLevel="0" collapsed="false">
      <c r="A87" s="1" t="n">
        <v>72748</v>
      </c>
      <c r="B87" s="4" t="n">
        <f aca="false">DATE(93,11,9)</f>
        <v>34282</v>
      </c>
      <c r="C87" s="1" t="s">
        <v>49</v>
      </c>
      <c r="D87" s="1" t="s">
        <v>89</v>
      </c>
      <c r="E87" s="2" t="s">
        <v>15</v>
      </c>
      <c r="F87" s="5" t="n">
        <v>0.007</v>
      </c>
      <c r="G87" s="2" t="s">
        <v>16</v>
      </c>
    </row>
    <row r="88" customFormat="false" ht="16" hidden="false" customHeight="true" outlineLevel="0" collapsed="false">
      <c r="A88" s="1" t="n">
        <v>72749</v>
      </c>
      <c r="B88" s="4" t="n">
        <f aca="false">DATE(93,11,9)</f>
        <v>34282</v>
      </c>
      <c r="C88" s="1" t="s">
        <v>49</v>
      </c>
      <c r="D88" s="1" t="s">
        <v>90</v>
      </c>
      <c r="E88" s="2" t="s">
        <v>15</v>
      </c>
      <c r="F88" s="5" t="n">
        <v>0.011</v>
      </c>
      <c r="G88" s="2" t="s">
        <v>16</v>
      </c>
    </row>
    <row r="89" customFormat="false" ht="16" hidden="false" customHeight="true" outlineLevel="0" collapsed="false">
      <c r="A89" s="1" t="n">
        <v>72750</v>
      </c>
      <c r="B89" s="4" t="n">
        <f aca="false">DATE(93,11,9)</f>
        <v>34282</v>
      </c>
      <c r="C89" s="1" t="s">
        <v>49</v>
      </c>
      <c r="D89" s="1" t="s">
        <v>91</v>
      </c>
      <c r="E89" s="2" t="s">
        <v>15</v>
      </c>
      <c r="F89" s="5" t="n">
        <v>0.009</v>
      </c>
      <c r="G89" s="2" t="s">
        <v>16</v>
      </c>
    </row>
    <row r="90" customFormat="false" ht="16" hidden="false" customHeight="true" outlineLevel="0" collapsed="false">
      <c r="A90" s="1" t="n">
        <v>72751</v>
      </c>
      <c r="B90" s="4" t="n">
        <f aca="false">DATE(93,11,9)</f>
        <v>34282</v>
      </c>
      <c r="C90" s="1" t="s">
        <v>49</v>
      </c>
      <c r="D90" s="1" t="s">
        <v>92</v>
      </c>
      <c r="E90" s="2" t="s">
        <v>15</v>
      </c>
      <c r="F90" s="5" t="n">
        <v>0.046</v>
      </c>
      <c r="G90" s="2" t="s">
        <v>16</v>
      </c>
    </row>
    <row r="91" customFormat="false" ht="16" hidden="false" customHeight="true" outlineLevel="0" collapsed="false">
      <c r="A91" s="1" t="n">
        <v>72752</v>
      </c>
      <c r="B91" s="4" t="n">
        <f aca="false">DATE(93,11,9)</f>
        <v>34282</v>
      </c>
      <c r="C91" s="1" t="s">
        <v>49</v>
      </c>
      <c r="D91" s="1" t="s">
        <v>93</v>
      </c>
      <c r="E91" s="2" t="s">
        <v>15</v>
      </c>
      <c r="F91" s="5" t="n">
        <v>0.272</v>
      </c>
      <c r="G91" s="2" t="s">
        <v>16</v>
      </c>
    </row>
    <row r="92" customFormat="false" ht="16" hidden="false" customHeight="true" outlineLevel="0" collapsed="false">
      <c r="A92" s="1" t="n">
        <v>72753</v>
      </c>
      <c r="B92" s="4" t="n">
        <f aca="false">DATE(93,11,9)</f>
        <v>34282</v>
      </c>
      <c r="C92" s="1" t="s">
        <v>49</v>
      </c>
      <c r="D92" s="1" t="s">
        <v>94</v>
      </c>
      <c r="E92" s="2" t="s">
        <v>15</v>
      </c>
      <c r="F92" s="5" t="n">
        <v>1.26</v>
      </c>
      <c r="G92" s="2" t="s">
        <v>16</v>
      </c>
    </row>
    <row r="93" customFormat="false" ht="16" hidden="false" customHeight="true" outlineLevel="0" collapsed="false">
      <c r="A93" s="1" t="n">
        <v>72754</v>
      </c>
      <c r="B93" s="4" t="n">
        <f aca="false">DATE(93,11,9)</f>
        <v>34282</v>
      </c>
      <c r="C93" s="1" t="s">
        <v>49</v>
      </c>
      <c r="D93" s="1" t="s">
        <v>95</v>
      </c>
      <c r="E93" s="2" t="s">
        <v>15</v>
      </c>
      <c r="F93" s="5" t="n">
        <v>0.191</v>
      </c>
      <c r="G93" s="2" t="s">
        <v>16</v>
      </c>
    </row>
    <row r="94" customFormat="false" ht="16" hidden="false" customHeight="true" outlineLevel="0" collapsed="false">
      <c r="A94" s="1" t="n">
        <v>72755</v>
      </c>
      <c r="B94" s="4" t="n">
        <f aca="false">DATE(93,11,9)</f>
        <v>34282</v>
      </c>
      <c r="C94" s="2" t="s">
        <v>96</v>
      </c>
      <c r="D94" s="1" t="s">
        <v>97</v>
      </c>
      <c r="E94" s="2" t="s">
        <v>15</v>
      </c>
      <c r="F94" s="5" t="n">
        <v>0.026</v>
      </c>
      <c r="G94" s="2" t="s">
        <v>16</v>
      </c>
    </row>
    <row r="95" customFormat="false" ht="16" hidden="false" customHeight="true" outlineLevel="0" collapsed="false">
      <c r="A95" s="1" t="n">
        <v>72756</v>
      </c>
      <c r="B95" s="4" t="n">
        <f aca="false">DATE(93,11,11)</f>
        <v>34284</v>
      </c>
      <c r="C95" s="1" t="s">
        <v>98</v>
      </c>
      <c r="D95" s="1" t="s">
        <v>99</v>
      </c>
      <c r="E95" s="2" t="s">
        <v>15</v>
      </c>
      <c r="F95" s="5" t="n">
        <v>6.17</v>
      </c>
      <c r="G95" s="2" t="s">
        <v>16</v>
      </c>
    </row>
    <row r="96" customFormat="false" ht="16" hidden="false" customHeight="true" outlineLevel="0" collapsed="false">
      <c r="A96" s="1" t="n">
        <v>72757</v>
      </c>
      <c r="B96" s="4" t="n">
        <f aca="false">DATE(93,11,16)</f>
        <v>34289</v>
      </c>
      <c r="C96" s="1" t="s">
        <v>49</v>
      </c>
      <c r="D96" s="1" t="s">
        <v>100</v>
      </c>
      <c r="E96" s="2" t="s">
        <v>15</v>
      </c>
      <c r="F96" s="5" t="n">
        <v>0.58</v>
      </c>
      <c r="G96" s="2" t="s">
        <v>16</v>
      </c>
    </row>
    <row r="97" customFormat="false" ht="16" hidden="false" customHeight="true" outlineLevel="0" collapsed="false">
      <c r="A97" s="1" t="n">
        <v>72758</v>
      </c>
      <c r="B97" s="4" t="n">
        <f aca="false">DATE(93,11,16)</f>
        <v>34289</v>
      </c>
      <c r="C97" s="1" t="s">
        <v>49</v>
      </c>
      <c r="D97" s="1" t="s">
        <v>101</v>
      </c>
      <c r="E97" s="2" t="s">
        <v>15</v>
      </c>
      <c r="F97" s="5" t="n">
        <v>0.5</v>
      </c>
      <c r="G97" s="2" t="s">
        <v>16</v>
      </c>
    </row>
    <row r="98" customFormat="false" ht="16" hidden="false" customHeight="true" outlineLevel="0" collapsed="false">
      <c r="A98" s="1" t="n">
        <v>72759</v>
      </c>
      <c r="B98" s="4" t="n">
        <f aca="false">DATE(93,11,16)</f>
        <v>34289</v>
      </c>
      <c r="C98" s="1" t="s">
        <v>49</v>
      </c>
      <c r="D98" s="1" t="s">
        <v>102</v>
      </c>
      <c r="E98" s="2" t="s">
        <v>15</v>
      </c>
      <c r="F98" s="5" t="n">
        <v>0.44</v>
      </c>
      <c r="G98" s="2" t="s">
        <v>16</v>
      </c>
    </row>
    <row r="99" customFormat="false" ht="16" hidden="false" customHeight="true" outlineLevel="0" collapsed="false">
      <c r="A99" s="1" t="n">
        <v>72760</v>
      </c>
      <c r="B99" s="4" t="n">
        <f aca="false">DATE(93,11,16)</f>
        <v>34289</v>
      </c>
      <c r="C99" s="1" t="s">
        <v>49</v>
      </c>
      <c r="D99" s="1" t="s">
        <v>103</v>
      </c>
      <c r="E99" s="2" t="s">
        <v>15</v>
      </c>
      <c r="F99" s="5" t="n">
        <v>0.36</v>
      </c>
      <c r="G99" s="2" t="s">
        <v>16</v>
      </c>
    </row>
    <row r="100" customFormat="false" ht="16" hidden="false" customHeight="true" outlineLevel="0" collapsed="false">
      <c r="A100" s="1" t="n">
        <v>72761</v>
      </c>
      <c r="B100" s="4" t="n">
        <f aca="false">DATE(93,11,16)</f>
        <v>34289</v>
      </c>
      <c r="C100" s="1" t="s">
        <v>49</v>
      </c>
      <c r="D100" s="1" t="s">
        <v>104</v>
      </c>
      <c r="E100" s="2" t="s">
        <v>15</v>
      </c>
      <c r="F100" s="5" t="n">
        <v>0.26</v>
      </c>
      <c r="G100" s="2" t="s">
        <v>16</v>
      </c>
    </row>
    <row r="101" customFormat="false" ht="16" hidden="false" customHeight="true" outlineLevel="0" collapsed="false">
      <c r="A101" s="1" t="n">
        <v>72762</v>
      </c>
      <c r="B101" s="4" t="n">
        <f aca="false">DATE(93,11,16)</f>
        <v>34289</v>
      </c>
      <c r="C101" s="1" t="s">
        <v>49</v>
      </c>
      <c r="D101" s="1" t="s">
        <v>105</v>
      </c>
      <c r="E101" s="2" t="s">
        <v>15</v>
      </c>
      <c r="F101" s="5" t="n">
        <v>0.22</v>
      </c>
      <c r="G101" s="2" t="s">
        <v>16</v>
      </c>
    </row>
    <row r="102" customFormat="false" ht="16" hidden="false" customHeight="true" outlineLevel="0" collapsed="false">
      <c r="A102" s="1" t="n">
        <v>72763</v>
      </c>
      <c r="B102" s="4" t="n">
        <f aca="false">DATE(93,11,16)</f>
        <v>34289</v>
      </c>
      <c r="C102" s="1" t="s">
        <v>49</v>
      </c>
      <c r="D102" s="1" t="s">
        <v>106</v>
      </c>
      <c r="E102" s="2" t="s">
        <v>15</v>
      </c>
      <c r="F102" s="5" t="n">
        <v>0.34</v>
      </c>
      <c r="G102" s="2" t="s">
        <v>16</v>
      </c>
    </row>
    <row r="103" customFormat="false" ht="16" hidden="false" customHeight="true" outlineLevel="0" collapsed="false">
      <c r="A103" s="1" t="n">
        <v>72764</v>
      </c>
      <c r="B103" s="4" t="n">
        <f aca="false">DATE(93,11,16)</f>
        <v>34289</v>
      </c>
      <c r="C103" s="1" t="s">
        <v>49</v>
      </c>
      <c r="D103" s="1" t="s">
        <v>107</v>
      </c>
      <c r="E103" s="2" t="s">
        <v>15</v>
      </c>
      <c r="F103" s="5" t="n">
        <v>0.16</v>
      </c>
      <c r="G103" s="2" t="s">
        <v>16</v>
      </c>
    </row>
    <row r="104" customFormat="false" ht="16" hidden="false" customHeight="true" outlineLevel="0" collapsed="false">
      <c r="A104" s="1" t="n">
        <v>72765</v>
      </c>
      <c r="B104" s="4" t="n">
        <f aca="false">DATE(93,11,16)</f>
        <v>34289</v>
      </c>
      <c r="C104" s="1" t="s">
        <v>49</v>
      </c>
      <c r="D104" s="1" t="s">
        <v>108</v>
      </c>
      <c r="E104" s="2" t="s">
        <v>15</v>
      </c>
      <c r="F104" s="5" t="n">
        <v>0.2</v>
      </c>
      <c r="G104" s="2" t="s">
        <v>16</v>
      </c>
    </row>
    <row r="105" customFormat="false" ht="16" hidden="false" customHeight="true" outlineLevel="0" collapsed="false">
      <c r="A105" s="1" t="n">
        <v>72766</v>
      </c>
      <c r="B105" s="4" t="n">
        <f aca="false">DATE(93,11,16)</f>
        <v>34289</v>
      </c>
      <c r="C105" s="1" t="s">
        <v>49</v>
      </c>
      <c r="D105" s="1" t="s">
        <v>109</v>
      </c>
      <c r="E105" s="2" t="s">
        <v>15</v>
      </c>
      <c r="F105" s="5" t="n">
        <v>1.78</v>
      </c>
      <c r="G105" s="2" t="s">
        <v>16</v>
      </c>
    </row>
    <row r="106" customFormat="false" ht="16" hidden="false" customHeight="true" outlineLevel="0" collapsed="false">
      <c r="A106" s="1" t="n">
        <v>72767</v>
      </c>
      <c r="B106" s="4" t="n">
        <f aca="false">DATE(93,11,16)</f>
        <v>34289</v>
      </c>
      <c r="C106" s="1" t="s">
        <v>49</v>
      </c>
      <c r="D106" s="1" t="s">
        <v>110</v>
      </c>
      <c r="E106" s="2" t="s">
        <v>15</v>
      </c>
      <c r="F106" s="5" t="n">
        <v>0.05</v>
      </c>
      <c r="G106" s="2" t="s">
        <v>16</v>
      </c>
    </row>
    <row r="107" customFormat="false" ht="16" hidden="false" customHeight="true" outlineLevel="0" collapsed="false">
      <c r="A107" s="1" t="n">
        <v>72924</v>
      </c>
      <c r="B107" s="4" t="n">
        <f aca="false">DATE(93,12,20)</f>
        <v>34323</v>
      </c>
      <c r="C107" s="2" t="s">
        <v>111</v>
      </c>
      <c r="D107" s="1" t="s">
        <v>112</v>
      </c>
      <c r="E107" s="2" t="s">
        <v>30</v>
      </c>
      <c r="F107" s="1" t="n">
        <v>0.016</v>
      </c>
      <c r="G107" s="2" t="s">
        <v>12</v>
      </c>
      <c r="H107" s="2" t="s">
        <v>113</v>
      </c>
      <c r="I107" s="5" t="n">
        <v>0.0067</v>
      </c>
      <c r="J107" s="2" t="s">
        <v>12</v>
      </c>
      <c r="K107" s="2" t="s">
        <v>114</v>
      </c>
      <c r="L107" s="5" t="n">
        <v>0.001</v>
      </c>
      <c r="M107" s="2" t="s">
        <v>12</v>
      </c>
      <c r="N107" s="2" t="s">
        <v>115</v>
      </c>
      <c r="O107" s="9" t="n">
        <v>4.03</v>
      </c>
      <c r="P107" s="2" t="s">
        <v>12</v>
      </c>
    </row>
    <row r="108" customFormat="false" ht="16" hidden="false" customHeight="true" outlineLevel="0" collapsed="false">
      <c r="A108" s="1" t="n">
        <f aca="false">A107+1</f>
        <v>72925</v>
      </c>
      <c r="B108" s="4" t="n">
        <f aca="false">DATE(93,12,20)</f>
        <v>34323</v>
      </c>
      <c r="C108" s="2" t="s">
        <v>111</v>
      </c>
      <c r="D108" s="1" t="s">
        <v>116</v>
      </c>
      <c r="E108" s="2" t="s">
        <v>30</v>
      </c>
      <c r="F108" s="1" t="n">
        <v>0.007</v>
      </c>
      <c r="G108" s="2" t="s">
        <v>12</v>
      </c>
      <c r="H108" s="2" t="s">
        <v>113</v>
      </c>
      <c r="I108" s="5" t="n">
        <v>0.008</v>
      </c>
      <c r="J108" s="2" t="s">
        <v>12</v>
      </c>
      <c r="K108" s="2" t="s">
        <v>114</v>
      </c>
      <c r="L108" s="5" t="n">
        <v>0.001</v>
      </c>
      <c r="M108" s="2" t="s">
        <v>12</v>
      </c>
      <c r="N108" s="2" t="s">
        <v>115</v>
      </c>
      <c r="O108" s="9" t="n">
        <v>4.84</v>
      </c>
      <c r="P108" s="2" t="s">
        <v>12</v>
      </c>
    </row>
    <row r="109" customFormat="false" ht="16" hidden="false" customHeight="true" outlineLevel="0" collapsed="false">
      <c r="A109" s="1" t="n">
        <f aca="false">A108+1</f>
        <v>72926</v>
      </c>
      <c r="B109" s="4" t="n">
        <f aca="false">DATE(93,12,21)</f>
        <v>34324</v>
      </c>
      <c r="C109" s="2" t="s">
        <v>117</v>
      </c>
      <c r="D109" s="1" t="s">
        <v>118</v>
      </c>
      <c r="E109" s="2" t="s">
        <v>30</v>
      </c>
      <c r="F109" s="5" t="n">
        <v>0.0021</v>
      </c>
      <c r="G109" s="2" t="s">
        <v>12</v>
      </c>
      <c r="H109" s="2" t="s">
        <v>113</v>
      </c>
      <c r="I109" s="5" t="n">
        <v>0.0058</v>
      </c>
      <c r="J109" s="2" t="s">
        <v>12</v>
      </c>
      <c r="K109" s="2" t="s">
        <v>114</v>
      </c>
      <c r="L109" s="5" t="n">
        <v>0.0021</v>
      </c>
      <c r="M109" s="2" t="s">
        <v>12</v>
      </c>
      <c r="N109" s="2" t="s">
        <v>115</v>
      </c>
      <c r="O109" s="9" t="n">
        <v>2.85</v>
      </c>
      <c r="P109" s="2" t="s">
        <v>12</v>
      </c>
    </row>
    <row r="110" customFormat="false" ht="16" hidden="false" customHeight="true" outlineLevel="0" collapsed="false">
      <c r="A110" s="1" t="n">
        <f aca="false">A109+1</f>
        <v>72927</v>
      </c>
      <c r="B110" s="4" t="n">
        <f aca="false">DATE(93,12,21)</f>
        <v>34324</v>
      </c>
      <c r="C110" s="2" t="s">
        <v>117</v>
      </c>
      <c r="D110" s="1" t="s">
        <v>119</v>
      </c>
      <c r="E110" s="2" t="s">
        <v>30</v>
      </c>
      <c r="F110" s="5" t="n">
        <v>0.0013</v>
      </c>
      <c r="G110" s="2" t="s">
        <v>12</v>
      </c>
      <c r="H110" s="2" t="s">
        <v>113</v>
      </c>
      <c r="I110" s="5" t="n">
        <v>0.0067</v>
      </c>
      <c r="J110" s="2" t="s">
        <v>12</v>
      </c>
      <c r="K110" s="2" t="s">
        <v>114</v>
      </c>
      <c r="L110" s="5" t="n">
        <v>0.0013</v>
      </c>
      <c r="M110" s="2" t="s">
        <v>12</v>
      </c>
      <c r="N110" s="2" t="s">
        <v>115</v>
      </c>
      <c r="O110" s="9" t="n">
        <v>3.83</v>
      </c>
      <c r="P110" s="2" t="s">
        <v>12</v>
      </c>
    </row>
    <row r="111" customFormat="false" ht="16" hidden="false" customHeight="true" outlineLevel="0" collapsed="false">
      <c r="A111" s="1" t="n">
        <f aca="false">A110+1</f>
        <v>72928</v>
      </c>
      <c r="B111" s="4" t="n">
        <f aca="false">DATE(93,12,21)</f>
        <v>34324</v>
      </c>
      <c r="C111" s="2" t="s">
        <v>117</v>
      </c>
      <c r="D111" s="1" t="s">
        <v>120</v>
      </c>
      <c r="E111" s="2" t="s">
        <v>30</v>
      </c>
      <c r="F111" s="5" t="n">
        <v>0.009</v>
      </c>
      <c r="G111" s="2" t="s">
        <v>12</v>
      </c>
      <c r="H111" s="2" t="s">
        <v>113</v>
      </c>
      <c r="I111" s="5" t="n">
        <v>0.0045</v>
      </c>
      <c r="J111" s="2" t="s">
        <v>12</v>
      </c>
      <c r="K111" s="2" t="s">
        <v>114</v>
      </c>
      <c r="L111" s="5" t="n">
        <v>0.001</v>
      </c>
      <c r="M111" s="2" t="s">
        <v>12</v>
      </c>
      <c r="N111" s="2" t="s">
        <v>115</v>
      </c>
      <c r="O111" s="9" t="n">
        <v>2.5</v>
      </c>
      <c r="P111" s="2" t="s">
        <v>12</v>
      </c>
    </row>
    <row r="112" customFormat="false" ht="16" hidden="false" customHeight="true" outlineLevel="0" collapsed="false">
      <c r="A112" s="1" t="n">
        <f aca="false">A111+1</f>
        <v>72929</v>
      </c>
      <c r="B112" s="4" t="n">
        <f aca="false">DATE(93,12,21)</f>
        <v>34324</v>
      </c>
      <c r="C112" s="2" t="s">
        <v>117</v>
      </c>
      <c r="D112" s="1" t="s">
        <v>121</v>
      </c>
      <c r="E112" s="2" t="s">
        <v>30</v>
      </c>
      <c r="F112" s="5" t="n">
        <v>0.0011</v>
      </c>
      <c r="G112" s="2" t="s">
        <v>12</v>
      </c>
      <c r="H112" s="2" t="s">
        <v>113</v>
      </c>
      <c r="I112" s="5" t="n">
        <v>0.0043</v>
      </c>
      <c r="J112" s="2" t="s">
        <v>12</v>
      </c>
      <c r="K112" s="2" t="s">
        <v>114</v>
      </c>
      <c r="L112" s="5" t="n">
        <v>0.001</v>
      </c>
      <c r="M112" s="2" t="s">
        <v>12</v>
      </c>
      <c r="N112" s="2" t="s">
        <v>115</v>
      </c>
      <c r="O112" s="9" t="n">
        <v>2.23</v>
      </c>
      <c r="P112" s="2" t="s">
        <v>12</v>
      </c>
    </row>
    <row r="113" customFormat="false" ht="16" hidden="false" customHeight="true" outlineLevel="0" collapsed="false">
      <c r="A113" s="1" t="n">
        <f aca="false">A112+1</f>
        <v>72930</v>
      </c>
      <c r="B113" s="4" t="n">
        <f aca="false">DATE(93,12,21)</f>
        <v>34324</v>
      </c>
      <c r="C113" s="2" t="s">
        <v>117</v>
      </c>
      <c r="D113" s="1" t="s">
        <v>122</v>
      </c>
      <c r="E113" s="2" t="s">
        <v>30</v>
      </c>
      <c r="F113" s="5" t="n">
        <v>0.0011</v>
      </c>
      <c r="G113" s="2" t="s">
        <v>12</v>
      </c>
      <c r="H113" s="2" t="s">
        <v>113</v>
      </c>
      <c r="I113" s="5" t="n">
        <v>0.0041</v>
      </c>
      <c r="J113" s="2" t="s">
        <v>12</v>
      </c>
      <c r="K113" s="2" t="s">
        <v>114</v>
      </c>
      <c r="L113" s="5" t="n">
        <v>0.0011</v>
      </c>
      <c r="M113" s="2" t="s">
        <v>12</v>
      </c>
      <c r="N113" s="2" t="s">
        <v>115</v>
      </c>
      <c r="O113" s="9" t="n">
        <v>2.21</v>
      </c>
      <c r="P113" s="2" t="s">
        <v>12</v>
      </c>
    </row>
    <row r="114" customFormat="false" ht="16" hidden="false" customHeight="true" outlineLevel="0" collapsed="false">
      <c r="A114" s="1" t="n">
        <f aca="false">A113+1</f>
        <v>72931</v>
      </c>
      <c r="B114" s="4" t="n">
        <f aca="false">DATE(93,12,21)</f>
        <v>34324</v>
      </c>
      <c r="C114" s="2" t="s">
        <v>117</v>
      </c>
      <c r="D114" s="1" t="s">
        <v>123</v>
      </c>
      <c r="E114" s="2" t="s">
        <v>30</v>
      </c>
      <c r="F114" s="5" t="n">
        <v>0.001</v>
      </c>
      <c r="G114" s="2" t="s">
        <v>12</v>
      </c>
      <c r="H114" s="2" t="s">
        <v>113</v>
      </c>
      <c r="I114" s="5" t="n">
        <v>0.056</v>
      </c>
      <c r="J114" s="2" t="s">
        <v>12</v>
      </c>
      <c r="K114" s="2" t="s">
        <v>114</v>
      </c>
      <c r="L114" s="5" t="n">
        <v>0.001</v>
      </c>
      <c r="M114" s="2" t="s">
        <v>12</v>
      </c>
      <c r="N114" s="2" t="s">
        <v>115</v>
      </c>
      <c r="O114" s="9" t="n">
        <v>2.5</v>
      </c>
      <c r="P114" s="2" t="s">
        <v>12</v>
      </c>
    </row>
    <row r="115" customFormat="false" ht="16" hidden="false" customHeight="true" outlineLevel="0" collapsed="false">
      <c r="A115" s="1" t="n">
        <f aca="false">A114+1</f>
        <v>72932</v>
      </c>
      <c r="B115" s="4" t="n">
        <f aca="false">DATE(93,12,21)</f>
        <v>34324</v>
      </c>
      <c r="C115" s="2" t="s">
        <v>117</v>
      </c>
      <c r="D115" s="1" t="s">
        <v>124</v>
      </c>
      <c r="E115" s="2" t="s">
        <v>30</v>
      </c>
      <c r="F115" s="5" t="n">
        <v>0.0014</v>
      </c>
      <c r="G115" s="2" t="s">
        <v>12</v>
      </c>
      <c r="H115" s="2" t="s">
        <v>113</v>
      </c>
      <c r="I115" s="5" t="n">
        <v>0.0063</v>
      </c>
      <c r="J115" s="2" t="s">
        <v>12</v>
      </c>
      <c r="K115" s="2" t="s">
        <v>114</v>
      </c>
      <c r="L115" s="5" t="n">
        <v>0.00111</v>
      </c>
      <c r="M115" s="2" t="s">
        <v>12</v>
      </c>
      <c r="N115" s="2" t="s">
        <v>115</v>
      </c>
      <c r="O115" s="9" t="n">
        <v>3.21</v>
      </c>
      <c r="P115" s="2" t="s">
        <v>12</v>
      </c>
    </row>
    <row r="116" customFormat="false" ht="16" hidden="false" customHeight="true" outlineLevel="0" collapsed="false">
      <c r="A116" s="1" t="n">
        <f aca="false">A115+1</f>
        <v>72933</v>
      </c>
      <c r="B116" s="4" t="n">
        <f aca="false">DATE(93,12,21)</f>
        <v>34324</v>
      </c>
      <c r="C116" s="2" t="s">
        <v>117</v>
      </c>
      <c r="D116" s="1" t="s">
        <v>125</v>
      </c>
      <c r="E116" s="2" t="s">
        <v>30</v>
      </c>
      <c r="F116" s="5" t="n">
        <v>0.0016</v>
      </c>
      <c r="G116" s="2" t="s">
        <v>12</v>
      </c>
      <c r="H116" s="2" t="s">
        <v>113</v>
      </c>
      <c r="I116" s="5" t="n">
        <v>0.0089</v>
      </c>
      <c r="J116" s="2" t="s">
        <v>12</v>
      </c>
      <c r="K116" s="2" t="s">
        <v>114</v>
      </c>
      <c r="L116" s="5" t="n">
        <v>0.0008</v>
      </c>
      <c r="M116" s="2" t="s">
        <v>12</v>
      </c>
      <c r="N116" s="2" t="s">
        <v>115</v>
      </c>
      <c r="O116" s="9" t="n">
        <v>3.58</v>
      </c>
      <c r="P116" s="2" t="s">
        <v>12</v>
      </c>
    </row>
    <row r="117" customFormat="false" ht="16" hidden="false" customHeight="true" outlineLevel="0" collapsed="false">
      <c r="A117" s="1" t="n">
        <f aca="false">A116+1</f>
        <v>72934</v>
      </c>
      <c r="B117" s="4" t="n">
        <f aca="false">DATE(93,12,21)</f>
        <v>34324</v>
      </c>
      <c r="C117" s="2" t="s">
        <v>117</v>
      </c>
      <c r="D117" s="1" t="s">
        <v>126</v>
      </c>
      <c r="E117" s="2" t="s">
        <v>30</v>
      </c>
      <c r="F117" s="5" t="n">
        <v>0.001</v>
      </c>
      <c r="G117" s="2" t="s">
        <v>12</v>
      </c>
      <c r="H117" s="2" t="s">
        <v>113</v>
      </c>
      <c r="I117" s="5" t="n">
        <v>0.0086</v>
      </c>
      <c r="J117" s="2" t="s">
        <v>12</v>
      </c>
      <c r="K117" s="2" t="s">
        <v>114</v>
      </c>
      <c r="L117" s="5" t="n">
        <v>0.0009</v>
      </c>
      <c r="M117" s="2" t="s">
        <v>12</v>
      </c>
      <c r="N117" s="2" t="s">
        <v>115</v>
      </c>
      <c r="O117" s="9" t="n">
        <v>3.26</v>
      </c>
      <c r="P117" s="2" t="s">
        <v>12</v>
      </c>
    </row>
    <row r="118" customFormat="false" ht="16" hidden="false" customHeight="true" outlineLevel="0" collapsed="false">
      <c r="A118" s="1" t="n">
        <f aca="false">A117+1</f>
        <v>72935</v>
      </c>
      <c r="B118" s="4" t="n">
        <f aca="false">DATE(93,12,21)</f>
        <v>34324</v>
      </c>
      <c r="C118" s="2" t="s">
        <v>117</v>
      </c>
      <c r="D118" s="1" t="s">
        <v>127</v>
      </c>
      <c r="E118" s="2" t="s">
        <v>30</v>
      </c>
      <c r="F118" s="5" t="n">
        <v>0.0012</v>
      </c>
      <c r="G118" s="2" t="s">
        <v>12</v>
      </c>
      <c r="H118" s="2" t="s">
        <v>113</v>
      </c>
      <c r="I118" s="5" t="n">
        <v>0.0051</v>
      </c>
      <c r="J118" s="2" t="s">
        <v>12</v>
      </c>
      <c r="K118" s="2" t="s">
        <v>114</v>
      </c>
      <c r="L118" s="5" t="n">
        <v>0.0006</v>
      </c>
      <c r="M118" s="2" t="s">
        <v>12</v>
      </c>
      <c r="N118" s="2" t="s">
        <v>115</v>
      </c>
      <c r="O118" s="9" t="n">
        <v>2.61</v>
      </c>
      <c r="P118" s="2" t="s">
        <v>12</v>
      </c>
    </row>
    <row r="119" customFormat="false" ht="16" hidden="false" customHeight="true" outlineLevel="0" collapsed="false">
      <c r="A119" s="1" t="n">
        <f aca="false">A118+1</f>
        <v>72936</v>
      </c>
      <c r="B119" s="4" t="n">
        <f aca="false">DATE(93,12,21)</f>
        <v>34324</v>
      </c>
      <c r="C119" s="2" t="s">
        <v>117</v>
      </c>
      <c r="D119" s="1" t="s">
        <v>128</v>
      </c>
      <c r="E119" s="2" t="s">
        <v>30</v>
      </c>
      <c r="F119" s="5" t="n">
        <v>0.002</v>
      </c>
      <c r="G119" s="2" t="s">
        <v>12</v>
      </c>
      <c r="H119" s="2" t="s">
        <v>113</v>
      </c>
      <c r="I119" s="5" t="n">
        <v>0.0061</v>
      </c>
      <c r="J119" s="2" t="s">
        <v>12</v>
      </c>
      <c r="K119" s="2" t="s">
        <v>114</v>
      </c>
      <c r="L119" s="5" t="n">
        <v>0.001</v>
      </c>
      <c r="M119" s="2" t="s">
        <v>12</v>
      </c>
      <c r="N119" s="2" t="s">
        <v>115</v>
      </c>
      <c r="O119" s="9" t="n">
        <v>3.15</v>
      </c>
      <c r="P119" s="2" t="s">
        <v>12</v>
      </c>
    </row>
    <row r="120" customFormat="false" ht="16" hidden="false" customHeight="true" outlineLevel="0" collapsed="false">
      <c r="A120" s="1" t="n">
        <f aca="false">A119+1</f>
        <v>72937</v>
      </c>
      <c r="B120" s="4" t="n">
        <f aca="false">DATE(93,12,21)</f>
        <v>34324</v>
      </c>
      <c r="C120" s="2" t="s">
        <v>117</v>
      </c>
      <c r="D120" s="1" t="s">
        <v>129</v>
      </c>
      <c r="E120" s="2" t="s">
        <v>30</v>
      </c>
      <c r="F120" s="5" t="n">
        <v>0.0012</v>
      </c>
      <c r="G120" s="2" t="s">
        <v>12</v>
      </c>
      <c r="H120" s="2" t="s">
        <v>113</v>
      </c>
      <c r="I120" s="5" t="n">
        <v>0.0066</v>
      </c>
      <c r="J120" s="2" t="s">
        <v>12</v>
      </c>
      <c r="K120" s="2" t="s">
        <v>114</v>
      </c>
      <c r="L120" s="5" t="n">
        <v>0.0011</v>
      </c>
      <c r="M120" s="2" t="s">
        <v>12</v>
      </c>
      <c r="N120" s="2" t="s">
        <v>115</v>
      </c>
      <c r="O120" s="9" t="n">
        <v>2.55</v>
      </c>
      <c r="P120" s="2" t="s">
        <v>12</v>
      </c>
    </row>
    <row r="121" customFormat="false" ht="16" hidden="false" customHeight="true" outlineLevel="0" collapsed="false">
      <c r="A121" s="1" t="n">
        <f aca="false">A120+1</f>
        <v>72938</v>
      </c>
      <c r="B121" s="4" t="n">
        <f aca="false">DATE(93,12,21)</f>
        <v>34324</v>
      </c>
      <c r="C121" s="2" t="s">
        <v>117</v>
      </c>
      <c r="D121" s="1" t="s">
        <v>130</v>
      </c>
      <c r="E121" s="2" t="s">
        <v>30</v>
      </c>
      <c r="F121" s="5" t="n">
        <v>0.001</v>
      </c>
      <c r="G121" s="2" t="s">
        <v>12</v>
      </c>
      <c r="H121" s="2" t="s">
        <v>113</v>
      </c>
      <c r="I121" s="5" t="n">
        <v>0.008</v>
      </c>
      <c r="J121" s="2" t="s">
        <v>12</v>
      </c>
      <c r="K121" s="2" t="s">
        <v>114</v>
      </c>
      <c r="L121" s="5" t="n">
        <v>0.0008</v>
      </c>
      <c r="M121" s="2" t="s">
        <v>12</v>
      </c>
      <c r="N121" s="2" t="s">
        <v>115</v>
      </c>
      <c r="O121" s="9" t="n">
        <v>2.64</v>
      </c>
      <c r="P121" s="2" t="s">
        <v>12</v>
      </c>
    </row>
    <row r="122" customFormat="false" ht="16" hidden="false" customHeight="true" outlineLevel="0" collapsed="false">
      <c r="A122" s="1" t="n">
        <f aca="false">A121+1</f>
        <v>72939</v>
      </c>
      <c r="B122" s="4" t="n">
        <f aca="false">DATE(93,12,21)</f>
        <v>34324</v>
      </c>
      <c r="C122" s="2" t="s">
        <v>117</v>
      </c>
      <c r="D122" s="1" t="s">
        <v>131</v>
      </c>
      <c r="E122" s="2" t="s">
        <v>30</v>
      </c>
      <c r="F122" s="5" t="n">
        <v>0.0012</v>
      </c>
      <c r="G122" s="2" t="s">
        <v>12</v>
      </c>
      <c r="H122" s="2" t="s">
        <v>113</v>
      </c>
      <c r="I122" s="5" t="n">
        <v>0.0098</v>
      </c>
      <c r="J122" s="2" t="s">
        <v>12</v>
      </c>
      <c r="K122" s="2" t="s">
        <v>114</v>
      </c>
      <c r="L122" s="5" t="n">
        <v>0.0006</v>
      </c>
      <c r="M122" s="2" t="s">
        <v>12</v>
      </c>
      <c r="N122" s="2" t="s">
        <v>115</v>
      </c>
      <c r="O122" s="9" t="n">
        <v>3.07</v>
      </c>
      <c r="P122" s="2" t="s">
        <v>12</v>
      </c>
    </row>
    <row r="123" customFormat="false" ht="16" hidden="false" customHeight="true" outlineLevel="0" collapsed="false">
      <c r="A123" s="1" t="n">
        <f aca="false">A122+1</f>
        <v>72940</v>
      </c>
      <c r="B123" s="4" t="n">
        <f aca="false">DATE(93,12,21)</f>
        <v>34324</v>
      </c>
      <c r="C123" s="2" t="s">
        <v>117</v>
      </c>
      <c r="D123" s="1" t="s">
        <v>132</v>
      </c>
      <c r="E123" s="2" t="s">
        <v>30</v>
      </c>
      <c r="F123" s="5" t="n">
        <v>0.0014</v>
      </c>
      <c r="G123" s="2" t="s">
        <v>12</v>
      </c>
      <c r="H123" s="2" t="s">
        <v>113</v>
      </c>
      <c r="I123" s="5" t="n">
        <v>0.012</v>
      </c>
      <c r="J123" s="2" t="s">
        <v>12</v>
      </c>
      <c r="K123" s="2" t="s">
        <v>114</v>
      </c>
      <c r="L123" s="5" t="n">
        <v>0.0009</v>
      </c>
      <c r="M123" s="2" t="s">
        <v>12</v>
      </c>
      <c r="N123" s="2" t="s">
        <v>115</v>
      </c>
      <c r="O123" s="9" t="n">
        <v>3.68</v>
      </c>
      <c r="P123" s="2" t="s">
        <v>12</v>
      </c>
    </row>
    <row r="124" customFormat="false" ht="16" hidden="false" customHeight="true" outlineLevel="0" collapsed="false">
      <c r="A124" s="1" t="n">
        <f aca="false">A123+1</f>
        <v>72941</v>
      </c>
      <c r="B124" s="4" t="n">
        <f aca="false">DATE(93,12,21)</f>
        <v>34324</v>
      </c>
      <c r="C124" s="2" t="s">
        <v>117</v>
      </c>
      <c r="D124" s="1" t="s">
        <v>133</v>
      </c>
      <c r="E124" s="2" t="s">
        <v>30</v>
      </c>
      <c r="F124" s="5" t="n">
        <v>0.0016</v>
      </c>
      <c r="G124" s="2" t="s">
        <v>12</v>
      </c>
      <c r="H124" s="2" t="s">
        <v>113</v>
      </c>
      <c r="I124" s="5" t="n">
        <v>0.0073</v>
      </c>
      <c r="J124" s="2" t="s">
        <v>12</v>
      </c>
      <c r="K124" s="2" t="s">
        <v>114</v>
      </c>
      <c r="L124" s="5" t="n">
        <v>0.0008</v>
      </c>
      <c r="M124" s="2" t="s">
        <v>12</v>
      </c>
      <c r="N124" s="2" t="s">
        <v>115</v>
      </c>
      <c r="O124" s="9" t="n">
        <v>3.56</v>
      </c>
      <c r="P124" s="2" t="s">
        <v>12</v>
      </c>
    </row>
    <row r="125" customFormat="false" ht="16" hidden="false" customHeight="true" outlineLevel="0" collapsed="false">
      <c r="A125" s="1" t="n">
        <f aca="false">A124+1</f>
        <v>72942</v>
      </c>
      <c r="B125" s="4" t="n">
        <f aca="false">DATE(93,12,21)</f>
        <v>34324</v>
      </c>
      <c r="C125" s="2" t="s">
        <v>117</v>
      </c>
      <c r="D125" s="1" t="s">
        <v>134</v>
      </c>
      <c r="E125" s="2" t="s">
        <v>30</v>
      </c>
      <c r="F125" s="5" t="n">
        <v>0.0014</v>
      </c>
      <c r="G125" s="2" t="s">
        <v>12</v>
      </c>
      <c r="H125" s="2" t="s">
        <v>113</v>
      </c>
      <c r="I125" s="5" t="n">
        <v>0.0071</v>
      </c>
      <c r="J125" s="2" t="s">
        <v>12</v>
      </c>
      <c r="K125" s="2" t="s">
        <v>114</v>
      </c>
      <c r="L125" s="5" t="n">
        <v>0.0012</v>
      </c>
      <c r="M125" s="2" t="s">
        <v>12</v>
      </c>
      <c r="N125" s="2" t="s">
        <v>115</v>
      </c>
      <c r="O125" s="9" t="n">
        <v>3.79</v>
      </c>
      <c r="P125" s="2" t="s">
        <v>12</v>
      </c>
    </row>
    <row r="126" customFormat="false" ht="16" hidden="false" customHeight="true" outlineLevel="0" collapsed="false">
      <c r="A126" s="1" t="n">
        <f aca="false">A125+1</f>
        <v>72943</v>
      </c>
      <c r="B126" s="4" t="n">
        <f aca="false">DATE(93,12,21)</f>
        <v>34324</v>
      </c>
      <c r="C126" s="2" t="s">
        <v>135</v>
      </c>
      <c r="D126" s="1" t="s">
        <v>136</v>
      </c>
      <c r="E126" s="2" t="s">
        <v>30</v>
      </c>
      <c r="F126" s="5" t="n">
        <v>0.0036</v>
      </c>
      <c r="G126" s="2" t="s">
        <v>12</v>
      </c>
      <c r="H126" s="2" t="s">
        <v>113</v>
      </c>
      <c r="I126" s="5" t="n">
        <v>0.0064</v>
      </c>
      <c r="J126" s="2" t="s">
        <v>12</v>
      </c>
      <c r="K126" s="2" t="s">
        <v>114</v>
      </c>
      <c r="L126" s="5" t="n">
        <v>0.0009</v>
      </c>
      <c r="M126" s="2" t="s">
        <v>12</v>
      </c>
      <c r="N126" s="2" t="s">
        <v>115</v>
      </c>
      <c r="O126" s="9" t="n">
        <v>4.55</v>
      </c>
      <c r="P126" s="2" t="s">
        <v>12</v>
      </c>
    </row>
    <row r="127" customFormat="false" ht="16" hidden="false" customHeight="true" outlineLevel="0" collapsed="false">
      <c r="A127" s="1" t="n">
        <f aca="false">A126+1</f>
        <v>72944</v>
      </c>
      <c r="B127" s="4" t="n">
        <f aca="false">DATE(93,12,21)</f>
        <v>34324</v>
      </c>
      <c r="C127" s="2" t="s">
        <v>135</v>
      </c>
      <c r="D127" s="1" t="s">
        <v>137</v>
      </c>
      <c r="E127" s="2" t="s">
        <v>30</v>
      </c>
      <c r="F127" s="5" t="n">
        <v>0.0024</v>
      </c>
      <c r="G127" s="2" t="s">
        <v>12</v>
      </c>
      <c r="H127" s="2" t="s">
        <v>113</v>
      </c>
      <c r="I127" s="5" t="n">
        <v>0.0082</v>
      </c>
      <c r="J127" s="2" t="s">
        <v>12</v>
      </c>
      <c r="K127" s="2" t="s">
        <v>114</v>
      </c>
      <c r="L127" s="5" t="n">
        <v>0.0008</v>
      </c>
      <c r="M127" s="2" t="s">
        <v>12</v>
      </c>
      <c r="N127" s="2" t="s">
        <v>115</v>
      </c>
      <c r="O127" s="9" t="n">
        <v>3.36</v>
      </c>
      <c r="P127" s="2" t="s">
        <v>12</v>
      </c>
    </row>
    <row r="128" customFormat="false" ht="16" hidden="false" customHeight="true" outlineLevel="0" collapsed="false">
      <c r="A128" s="1" t="n">
        <f aca="false">A127+1</f>
        <v>72945</v>
      </c>
      <c r="B128" s="4" t="n">
        <f aca="false">DATE(93,12,21)</f>
        <v>34324</v>
      </c>
      <c r="C128" s="2" t="s">
        <v>135</v>
      </c>
      <c r="D128" s="1" t="s">
        <v>138</v>
      </c>
      <c r="E128" s="2" t="s">
        <v>30</v>
      </c>
      <c r="F128" s="5" t="n">
        <v>0.0074</v>
      </c>
      <c r="G128" s="2" t="s">
        <v>12</v>
      </c>
      <c r="H128" s="2" t="s">
        <v>113</v>
      </c>
      <c r="I128" s="5" t="n">
        <v>0.0122</v>
      </c>
      <c r="J128" s="2" t="s">
        <v>12</v>
      </c>
      <c r="K128" s="2" t="s">
        <v>114</v>
      </c>
      <c r="L128" s="5" t="n">
        <v>0.001</v>
      </c>
      <c r="M128" s="2" t="s">
        <v>12</v>
      </c>
      <c r="N128" s="2" t="s">
        <v>115</v>
      </c>
      <c r="O128" s="9" t="n">
        <v>3.06</v>
      </c>
      <c r="P128" s="2" t="s">
        <v>12</v>
      </c>
    </row>
    <row r="129" customFormat="false" ht="16" hidden="false" customHeight="true" outlineLevel="0" collapsed="false">
      <c r="A129" s="1" t="n">
        <f aca="false">A128+1</f>
        <v>72946</v>
      </c>
      <c r="B129" s="4" t="n">
        <f aca="false">DATE(93,12,21)</f>
        <v>34324</v>
      </c>
      <c r="C129" s="2" t="s">
        <v>135</v>
      </c>
      <c r="D129" s="1" t="s">
        <v>139</v>
      </c>
      <c r="E129" s="2" t="s">
        <v>30</v>
      </c>
      <c r="F129" s="5" t="n">
        <v>0.0052</v>
      </c>
      <c r="G129" s="2" t="s">
        <v>12</v>
      </c>
      <c r="H129" s="2" t="s">
        <v>113</v>
      </c>
      <c r="I129" s="5" t="n">
        <v>0.0181</v>
      </c>
      <c r="J129" s="2" t="s">
        <v>12</v>
      </c>
      <c r="K129" s="2" t="s">
        <v>114</v>
      </c>
      <c r="L129" s="5" t="n">
        <v>0.0006</v>
      </c>
      <c r="M129" s="2" t="s">
        <v>12</v>
      </c>
      <c r="N129" s="2" t="s">
        <v>115</v>
      </c>
      <c r="O129" s="9" t="n">
        <v>2.93</v>
      </c>
      <c r="P129" s="2" t="s">
        <v>12</v>
      </c>
    </row>
    <row r="130" customFormat="false" ht="16" hidden="false" customHeight="true" outlineLevel="0" collapsed="false">
      <c r="A130" s="1" t="n">
        <f aca="false">A129+1</f>
        <v>72947</v>
      </c>
      <c r="B130" s="4" t="n">
        <f aca="false">DATE(93,12,21)</f>
        <v>34324</v>
      </c>
      <c r="C130" s="2" t="s">
        <v>135</v>
      </c>
      <c r="D130" s="1" t="s">
        <v>140</v>
      </c>
      <c r="E130" s="2" t="s">
        <v>30</v>
      </c>
      <c r="F130" s="5" t="n">
        <v>0.039</v>
      </c>
      <c r="G130" s="2" t="s">
        <v>12</v>
      </c>
      <c r="H130" s="2" t="s">
        <v>113</v>
      </c>
      <c r="I130" s="5" t="n">
        <v>0.0222</v>
      </c>
      <c r="J130" s="2" t="s">
        <v>12</v>
      </c>
      <c r="K130" s="2" t="s">
        <v>114</v>
      </c>
      <c r="L130" s="5" t="n">
        <v>0.001</v>
      </c>
      <c r="M130" s="2" t="s">
        <v>12</v>
      </c>
      <c r="N130" s="2" t="s">
        <v>115</v>
      </c>
      <c r="O130" s="9" t="n">
        <v>3.33</v>
      </c>
      <c r="P130" s="2" t="s">
        <v>12</v>
      </c>
    </row>
    <row r="131" customFormat="false" ht="16" hidden="false" customHeight="true" outlineLevel="0" collapsed="false">
      <c r="A131" s="1" t="n">
        <f aca="false">A130+1</f>
        <v>72948</v>
      </c>
      <c r="B131" s="4" t="n">
        <f aca="false">DATE(93,12,21)</f>
        <v>34324</v>
      </c>
      <c r="C131" s="2" t="s">
        <v>135</v>
      </c>
      <c r="D131" s="1" t="s">
        <v>141</v>
      </c>
      <c r="E131" s="2" t="s">
        <v>30</v>
      </c>
      <c r="F131" s="5" t="n">
        <v>0.04</v>
      </c>
      <c r="G131" s="2" t="s">
        <v>12</v>
      </c>
      <c r="H131" s="2" t="s">
        <v>113</v>
      </c>
      <c r="I131" s="5" t="n">
        <v>0.0203</v>
      </c>
      <c r="J131" s="2" t="s">
        <v>12</v>
      </c>
      <c r="K131" s="2" t="s">
        <v>114</v>
      </c>
      <c r="L131" s="5" t="n">
        <v>0.001</v>
      </c>
      <c r="M131" s="2" t="s">
        <v>12</v>
      </c>
      <c r="N131" s="2" t="s">
        <v>115</v>
      </c>
      <c r="O131" s="9" t="n">
        <v>3.35</v>
      </c>
      <c r="P131" s="2" t="s">
        <v>12</v>
      </c>
    </row>
    <row r="132" customFormat="false" ht="16" hidden="false" customHeight="true" outlineLevel="0" collapsed="false">
      <c r="A132" s="1" t="n">
        <f aca="false">A131+1</f>
        <v>72949</v>
      </c>
      <c r="B132" s="4" t="n">
        <f aca="false">DATE(93,12,21)</f>
        <v>34324</v>
      </c>
      <c r="C132" s="2" t="s">
        <v>135</v>
      </c>
      <c r="D132" s="1" t="s">
        <v>142</v>
      </c>
      <c r="E132" s="2" t="s">
        <v>30</v>
      </c>
      <c r="F132" s="5" t="n">
        <v>0.0357</v>
      </c>
      <c r="G132" s="2" t="s">
        <v>12</v>
      </c>
      <c r="H132" s="2" t="s">
        <v>113</v>
      </c>
      <c r="I132" s="5" t="n">
        <v>0.0157</v>
      </c>
      <c r="J132" s="2" t="s">
        <v>12</v>
      </c>
      <c r="K132" s="2" t="s">
        <v>114</v>
      </c>
      <c r="L132" s="5" t="n">
        <v>0.0013</v>
      </c>
      <c r="M132" s="2" t="s">
        <v>12</v>
      </c>
      <c r="N132" s="2" t="s">
        <v>115</v>
      </c>
      <c r="O132" s="9" t="n">
        <v>3.45</v>
      </c>
      <c r="P132" s="2" t="s">
        <v>12</v>
      </c>
    </row>
    <row r="133" customFormat="false" ht="16" hidden="false" customHeight="true" outlineLevel="0" collapsed="false">
      <c r="A133" s="1" t="n">
        <f aca="false">A132+1</f>
        <v>72950</v>
      </c>
      <c r="B133" s="4" t="n">
        <f aca="false">DATE(93,12,21)</f>
        <v>34324</v>
      </c>
      <c r="C133" s="2" t="s">
        <v>135</v>
      </c>
      <c r="D133" s="1" t="s">
        <v>143</v>
      </c>
      <c r="E133" s="2" t="s">
        <v>30</v>
      </c>
      <c r="F133" s="5" t="n">
        <v>0.0248</v>
      </c>
      <c r="G133" s="2" t="s">
        <v>12</v>
      </c>
      <c r="H133" s="2" t="s">
        <v>113</v>
      </c>
      <c r="I133" s="5" t="n">
        <v>0.0108</v>
      </c>
      <c r="J133" s="2" t="s">
        <v>12</v>
      </c>
      <c r="K133" s="2" t="s">
        <v>114</v>
      </c>
      <c r="L133" s="5" t="n">
        <v>0.0007</v>
      </c>
      <c r="M133" s="2" t="s">
        <v>12</v>
      </c>
      <c r="N133" s="2" t="s">
        <v>115</v>
      </c>
      <c r="O133" s="9" t="n">
        <v>3.08</v>
      </c>
      <c r="P133" s="2" t="s">
        <v>12</v>
      </c>
    </row>
    <row r="134" customFormat="false" ht="16" hidden="false" customHeight="true" outlineLevel="0" collapsed="false">
      <c r="A134" s="1" t="n">
        <f aca="false">A133+1</f>
        <v>72951</v>
      </c>
      <c r="B134" s="4" t="n">
        <f aca="false">DATE(93,12,21)</f>
        <v>34324</v>
      </c>
      <c r="C134" s="2" t="s">
        <v>135</v>
      </c>
      <c r="D134" s="1" t="s">
        <v>144</v>
      </c>
      <c r="E134" s="2" t="s">
        <v>30</v>
      </c>
      <c r="F134" s="5" t="n">
        <v>0.0128</v>
      </c>
      <c r="G134" s="2" t="s">
        <v>12</v>
      </c>
      <c r="H134" s="2" t="s">
        <v>113</v>
      </c>
      <c r="I134" s="5" t="n">
        <v>0.0097</v>
      </c>
      <c r="J134" s="2" t="s">
        <v>12</v>
      </c>
      <c r="K134" s="2" t="s">
        <v>114</v>
      </c>
      <c r="L134" s="5" t="n">
        <v>0.0006</v>
      </c>
      <c r="M134" s="2" t="s">
        <v>12</v>
      </c>
      <c r="N134" s="2" t="s">
        <v>115</v>
      </c>
      <c r="O134" s="9" t="n">
        <v>2.74</v>
      </c>
      <c r="P134" s="2" t="s">
        <v>12</v>
      </c>
    </row>
    <row r="135" customFormat="false" ht="16" hidden="false" customHeight="true" outlineLevel="0" collapsed="false">
      <c r="A135" s="1" t="n">
        <f aca="false">A134+1</f>
        <v>72952</v>
      </c>
      <c r="B135" s="4" t="n">
        <f aca="false">DATE(93,12,21)</f>
        <v>34324</v>
      </c>
      <c r="C135" s="2" t="s">
        <v>135</v>
      </c>
      <c r="D135" s="1" t="s">
        <v>145</v>
      </c>
      <c r="E135" s="2" t="s">
        <v>30</v>
      </c>
      <c r="F135" s="5" t="n">
        <v>0.0167</v>
      </c>
      <c r="G135" s="2" t="s">
        <v>12</v>
      </c>
      <c r="H135" s="2" t="s">
        <v>113</v>
      </c>
      <c r="I135" s="5" t="n">
        <v>0.0094</v>
      </c>
      <c r="J135" s="2" t="s">
        <v>12</v>
      </c>
      <c r="K135" s="2" t="s">
        <v>114</v>
      </c>
      <c r="L135" s="5" t="n">
        <v>0.001</v>
      </c>
      <c r="M135" s="2" t="s">
        <v>12</v>
      </c>
      <c r="N135" s="2" t="s">
        <v>115</v>
      </c>
      <c r="O135" s="9" t="n">
        <v>2.87</v>
      </c>
      <c r="P135" s="2" t="s">
        <v>12</v>
      </c>
    </row>
    <row r="136" customFormat="false" ht="16" hidden="false" customHeight="true" outlineLevel="0" collapsed="false">
      <c r="A136" s="1" t="n">
        <f aca="false">A135+1</f>
        <v>72953</v>
      </c>
      <c r="B136" s="4" t="n">
        <f aca="false">DATE(93,12,21)</f>
        <v>34324</v>
      </c>
      <c r="C136" s="2" t="s">
        <v>135</v>
      </c>
      <c r="D136" s="1" t="s">
        <v>146</v>
      </c>
      <c r="E136" s="2" t="s">
        <v>30</v>
      </c>
      <c r="F136" s="5" t="n">
        <v>0.0225</v>
      </c>
      <c r="G136" s="2" t="s">
        <v>12</v>
      </c>
      <c r="H136" s="2" t="s">
        <v>113</v>
      </c>
      <c r="I136" s="5" t="n">
        <v>0.0101</v>
      </c>
      <c r="J136" s="2" t="s">
        <v>12</v>
      </c>
      <c r="K136" s="2" t="s">
        <v>114</v>
      </c>
      <c r="L136" s="5" t="n">
        <v>0.001</v>
      </c>
      <c r="M136" s="2" t="s">
        <v>12</v>
      </c>
      <c r="N136" s="2" t="s">
        <v>115</v>
      </c>
      <c r="O136" s="9" t="n">
        <v>3.02</v>
      </c>
      <c r="P136" s="2" t="s">
        <v>12</v>
      </c>
    </row>
    <row r="137" customFormat="false" ht="16" hidden="false" customHeight="true" outlineLevel="0" collapsed="false">
      <c r="A137" s="1" t="n">
        <f aca="false">A136+1</f>
        <v>72954</v>
      </c>
      <c r="B137" s="4" t="n">
        <f aca="false">DATE(93,12,21)</f>
        <v>34324</v>
      </c>
      <c r="C137" s="2" t="s">
        <v>135</v>
      </c>
      <c r="D137" s="1" t="s">
        <v>147</v>
      </c>
      <c r="E137" s="2" t="s">
        <v>30</v>
      </c>
      <c r="F137" s="5" t="n">
        <v>0.0232</v>
      </c>
      <c r="G137" s="2" t="s">
        <v>12</v>
      </c>
      <c r="H137" s="2" t="s">
        <v>113</v>
      </c>
      <c r="I137" s="5" t="n">
        <v>0.0118</v>
      </c>
      <c r="J137" s="2" t="s">
        <v>12</v>
      </c>
      <c r="K137" s="2" t="s">
        <v>114</v>
      </c>
      <c r="L137" s="5" t="n">
        <v>0.001</v>
      </c>
      <c r="M137" s="2" t="s">
        <v>12</v>
      </c>
      <c r="N137" s="2" t="s">
        <v>115</v>
      </c>
      <c r="O137" s="9" t="n">
        <v>3.53</v>
      </c>
      <c r="P137" s="2" t="s">
        <v>12</v>
      </c>
    </row>
    <row r="138" customFormat="false" ht="16" hidden="false" customHeight="true" outlineLevel="0" collapsed="false">
      <c r="A138" s="1" t="n">
        <f aca="false">A137+1</f>
        <v>72955</v>
      </c>
      <c r="B138" s="4" t="n">
        <f aca="false">DATE(93,12,21)</f>
        <v>34324</v>
      </c>
      <c r="C138" s="2" t="s">
        <v>135</v>
      </c>
      <c r="D138" s="1" t="s">
        <v>148</v>
      </c>
      <c r="E138" s="2" t="s">
        <v>30</v>
      </c>
      <c r="F138" s="5" t="n">
        <v>0.0246</v>
      </c>
      <c r="G138" s="2" t="s">
        <v>12</v>
      </c>
      <c r="H138" s="2" t="s">
        <v>113</v>
      </c>
      <c r="I138" s="5" t="n">
        <v>0.0118</v>
      </c>
      <c r="J138" s="2" t="s">
        <v>12</v>
      </c>
      <c r="K138" s="2" t="s">
        <v>114</v>
      </c>
      <c r="L138" s="5" t="n">
        <v>0.001</v>
      </c>
      <c r="M138" s="2" t="s">
        <v>12</v>
      </c>
      <c r="N138" s="2" t="s">
        <v>115</v>
      </c>
      <c r="O138" s="9" t="n">
        <v>3.82</v>
      </c>
      <c r="P138" s="2" t="s">
        <v>12</v>
      </c>
    </row>
    <row r="139" customFormat="false" ht="16" hidden="false" customHeight="true" outlineLevel="0" collapsed="false">
      <c r="A139" s="1" t="n">
        <f aca="false">A138+1</f>
        <v>72956</v>
      </c>
      <c r="B139" s="4" t="n">
        <f aca="false">DATE(93,12,21)</f>
        <v>34324</v>
      </c>
      <c r="C139" s="2" t="s">
        <v>135</v>
      </c>
      <c r="D139" s="1" t="s">
        <v>149</v>
      </c>
      <c r="E139" s="2" t="s">
        <v>30</v>
      </c>
      <c r="F139" s="5" t="n">
        <v>0.0221</v>
      </c>
      <c r="G139" s="2" t="s">
        <v>12</v>
      </c>
      <c r="H139" s="2" t="s">
        <v>113</v>
      </c>
      <c r="I139" s="5" t="n">
        <v>0.0102</v>
      </c>
      <c r="J139" s="2" t="s">
        <v>12</v>
      </c>
      <c r="K139" s="2" t="s">
        <v>114</v>
      </c>
      <c r="L139" s="5" t="n">
        <v>0.0011</v>
      </c>
      <c r="M139" s="2" t="s">
        <v>12</v>
      </c>
      <c r="N139" s="2" t="s">
        <v>115</v>
      </c>
      <c r="O139" s="9" t="n">
        <v>3.57</v>
      </c>
      <c r="P139" s="2" t="s">
        <v>12</v>
      </c>
    </row>
    <row r="140" customFormat="false" ht="16" hidden="false" customHeight="true" outlineLevel="0" collapsed="false">
      <c r="A140" s="1" t="n">
        <f aca="false">A139+1</f>
        <v>72957</v>
      </c>
      <c r="B140" s="4" t="n">
        <f aca="false">DATE(93,12,21)</f>
        <v>34324</v>
      </c>
      <c r="C140" s="2" t="s">
        <v>135</v>
      </c>
      <c r="D140" s="1" t="s">
        <v>150</v>
      </c>
      <c r="E140" s="2" t="s">
        <v>30</v>
      </c>
      <c r="F140" s="5" t="n">
        <v>0.0198</v>
      </c>
      <c r="G140" s="2" t="s">
        <v>12</v>
      </c>
      <c r="H140" s="2" t="s">
        <v>113</v>
      </c>
      <c r="I140" s="5" t="n">
        <v>0.0105</v>
      </c>
      <c r="J140" s="2" t="s">
        <v>12</v>
      </c>
      <c r="K140" s="2" t="s">
        <v>114</v>
      </c>
      <c r="L140" s="5" t="n">
        <v>0.0009</v>
      </c>
      <c r="M140" s="2" t="s">
        <v>12</v>
      </c>
      <c r="N140" s="2" t="s">
        <v>115</v>
      </c>
      <c r="O140" s="9" t="n">
        <v>3.6</v>
      </c>
      <c r="P140" s="2" t="s">
        <v>12</v>
      </c>
    </row>
    <row r="141" customFormat="false" ht="16" hidden="false" customHeight="true" outlineLevel="0" collapsed="false">
      <c r="A141" s="1" t="n">
        <f aca="false">A140+1</f>
        <v>72958</v>
      </c>
      <c r="B141" s="4" t="n">
        <f aca="false">DATE(93,12,21)</f>
        <v>34324</v>
      </c>
      <c r="C141" s="2" t="s">
        <v>135</v>
      </c>
      <c r="D141" s="1" t="s">
        <v>151</v>
      </c>
      <c r="E141" s="2" t="s">
        <v>30</v>
      </c>
      <c r="F141" s="5" t="n">
        <v>0.004</v>
      </c>
      <c r="G141" s="2" t="s">
        <v>12</v>
      </c>
      <c r="H141" s="2" t="s">
        <v>113</v>
      </c>
      <c r="I141" s="5" t="n">
        <v>0.0096</v>
      </c>
      <c r="J141" s="2" t="s">
        <v>12</v>
      </c>
      <c r="K141" s="2" t="s">
        <v>114</v>
      </c>
      <c r="L141" s="5" t="n">
        <v>0.001</v>
      </c>
      <c r="M141" s="2" t="s">
        <v>12</v>
      </c>
      <c r="N141" s="2" t="s">
        <v>115</v>
      </c>
      <c r="O141" s="9" t="n">
        <v>3.31</v>
      </c>
      <c r="P141" s="2" t="s">
        <v>12</v>
      </c>
    </row>
    <row r="142" customFormat="false" ht="16" hidden="false" customHeight="true" outlineLevel="0" collapsed="false">
      <c r="A142" s="1" t="n">
        <f aca="false">A141+1</f>
        <v>72959</v>
      </c>
      <c r="B142" s="4" t="n">
        <f aca="false">DATE(93,12,21)</f>
        <v>34324</v>
      </c>
      <c r="C142" s="2" t="s">
        <v>152</v>
      </c>
      <c r="D142" s="1" t="s">
        <v>153</v>
      </c>
      <c r="E142" s="2" t="s">
        <v>30</v>
      </c>
      <c r="F142" s="5" t="n">
        <v>0.0027</v>
      </c>
      <c r="G142" s="2" t="s">
        <v>12</v>
      </c>
      <c r="H142" s="2" t="s">
        <v>113</v>
      </c>
      <c r="I142" s="5" t="n">
        <v>0.009</v>
      </c>
      <c r="J142" s="2" t="s">
        <v>12</v>
      </c>
      <c r="K142" s="2" t="s">
        <v>114</v>
      </c>
      <c r="L142" s="5" t="n">
        <v>0.0006</v>
      </c>
      <c r="M142" s="2" t="s">
        <v>12</v>
      </c>
      <c r="N142" s="2" t="s">
        <v>115</v>
      </c>
      <c r="O142" s="9" t="n">
        <v>3.96</v>
      </c>
      <c r="P142" s="2" t="s">
        <v>12</v>
      </c>
    </row>
    <row r="143" customFormat="false" ht="16" hidden="false" customHeight="true" outlineLevel="0" collapsed="false">
      <c r="A143" s="1" t="n">
        <f aca="false">A142+1</f>
        <v>72960</v>
      </c>
      <c r="B143" s="4" t="n">
        <f aca="false">DATE(93,12,21)</f>
        <v>34324</v>
      </c>
      <c r="C143" s="2" t="s">
        <v>152</v>
      </c>
      <c r="D143" s="1" t="s">
        <v>154</v>
      </c>
      <c r="E143" s="2" t="s">
        <v>30</v>
      </c>
      <c r="F143" s="5" t="n">
        <v>0.0038</v>
      </c>
      <c r="G143" s="2" t="s">
        <v>12</v>
      </c>
      <c r="H143" s="2" t="s">
        <v>113</v>
      </c>
      <c r="I143" s="5" t="n">
        <v>0.0102</v>
      </c>
      <c r="J143" s="2" t="s">
        <v>12</v>
      </c>
      <c r="K143" s="2" t="s">
        <v>114</v>
      </c>
      <c r="L143" s="5" t="n">
        <v>0.001</v>
      </c>
      <c r="M143" s="2" t="s">
        <v>12</v>
      </c>
      <c r="N143" s="2" t="s">
        <v>115</v>
      </c>
      <c r="O143" s="9" t="n">
        <v>4.15</v>
      </c>
      <c r="P143" s="2" t="s">
        <v>12</v>
      </c>
    </row>
    <row r="144" customFormat="false" ht="16" hidden="false" customHeight="true" outlineLevel="0" collapsed="false">
      <c r="A144" s="1" t="n">
        <f aca="false">A143+1</f>
        <v>72961</v>
      </c>
      <c r="B144" s="4" t="n">
        <f aca="false">DATE(93,12,21)</f>
        <v>34324</v>
      </c>
      <c r="C144" s="2" t="s">
        <v>152</v>
      </c>
      <c r="D144" s="1" t="s">
        <v>155</v>
      </c>
      <c r="E144" s="2" t="s">
        <v>30</v>
      </c>
      <c r="F144" s="5" t="n">
        <v>0.027</v>
      </c>
      <c r="G144" s="2" t="s">
        <v>12</v>
      </c>
      <c r="H144" s="2" t="s">
        <v>113</v>
      </c>
      <c r="I144" s="5" t="n">
        <v>0.008</v>
      </c>
      <c r="J144" s="2" t="s">
        <v>12</v>
      </c>
      <c r="K144" s="2" t="s">
        <v>114</v>
      </c>
      <c r="L144" s="5" t="n">
        <v>0.0007</v>
      </c>
      <c r="M144" s="2" t="s">
        <v>12</v>
      </c>
      <c r="N144" s="2" t="s">
        <v>115</v>
      </c>
      <c r="O144" s="9" t="n">
        <v>3.01</v>
      </c>
      <c r="P144" s="2" t="s">
        <v>12</v>
      </c>
    </row>
    <row r="145" customFormat="false" ht="16" hidden="false" customHeight="true" outlineLevel="0" collapsed="false">
      <c r="A145" s="1" t="n">
        <f aca="false">A144+1</f>
        <v>72962</v>
      </c>
      <c r="B145" s="4" t="n">
        <f aca="false">DATE(93,12,21)</f>
        <v>34324</v>
      </c>
      <c r="C145" s="2" t="s">
        <v>152</v>
      </c>
      <c r="D145" s="1" t="s">
        <v>156</v>
      </c>
      <c r="E145" s="2" t="s">
        <v>30</v>
      </c>
      <c r="F145" s="5" t="n">
        <v>0.0025</v>
      </c>
      <c r="G145" s="2" t="s">
        <v>12</v>
      </c>
      <c r="H145" s="2" t="s">
        <v>113</v>
      </c>
      <c r="I145" s="5" t="n">
        <v>0.0079</v>
      </c>
      <c r="J145" s="2" t="s">
        <v>12</v>
      </c>
      <c r="K145" s="2" t="s">
        <v>114</v>
      </c>
      <c r="L145" s="5" t="n">
        <v>0.0016</v>
      </c>
      <c r="M145" s="2" t="s">
        <v>12</v>
      </c>
      <c r="N145" s="2" t="s">
        <v>115</v>
      </c>
      <c r="O145" s="9" t="n">
        <v>3.35</v>
      </c>
      <c r="P145" s="2" t="s">
        <v>12</v>
      </c>
    </row>
    <row r="146" customFormat="false" ht="16" hidden="false" customHeight="true" outlineLevel="0" collapsed="false">
      <c r="A146" s="1" t="n">
        <f aca="false">A145+1</f>
        <v>72963</v>
      </c>
      <c r="B146" s="4" t="n">
        <f aca="false">DATE(93,12,21)</f>
        <v>34324</v>
      </c>
      <c r="C146" s="2" t="s">
        <v>152</v>
      </c>
      <c r="D146" s="1" t="s">
        <v>157</v>
      </c>
      <c r="E146" s="2" t="s">
        <v>30</v>
      </c>
      <c r="F146" s="5" t="n">
        <v>0.0035</v>
      </c>
      <c r="G146" s="2" t="s">
        <v>12</v>
      </c>
      <c r="H146" s="2" t="s">
        <v>113</v>
      </c>
      <c r="I146" s="5" t="n">
        <v>0.0099</v>
      </c>
      <c r="J146" s="2" t="s">
        <v>12</v>
      </c>
      <c r="K146" s="2" t="s">
        <v>114</v>
      </c>
      <c r="L146" s="5" t="n">
        <v>0.001</v>
      </c>
      <c r="M146" s="2" t="s">
        <v>12</v>
      </c>
      <c r="N146" s="2" t="s">
        <v>115</v>
      </c>
      <c r="O146" s="9" t="n">
        <v>3.92</v>
      </c>
      <c r="P146" s="2" t="s">
        <v>12</v>
      </c>
    </row>
    <row r="147" customFormat="false" ht="16" hidden="false" customHeight="true" outlineLevel="0" collapsed="false">
      <c r="A147" s="1" t="n">
        <f aca="false">A146+1</f>
        <v>72964</v>
      </c>
      <c r="B147" s="4" t="n">
        <f aca="false">DATE(93,12,21)</f>
        <v>34324</v>
      </c>
      <c r="C147" s="2" t="s">
        <v>152</v>
      </c>
      <c r="D147" s="1" t="s">
        <v>158</v>
      </c>
      <c r="E147" s="2" t="s">
        <v>30</v>
      </c>
      <c r="F147" s="5" t="n">
        <v>0.0036</v>
      </c>
      <c r="G147" s="2" t="s">
        <v>12</v>
      </c>
      <c r="H147" s="2" t="s">
        <v>113</v>
      </c>
      <c r="I147" s="5" t="n">
        <v>0.0135</v>
      </c>
      <c r="J147" s="2" t="s">
        <v>12</v>
      </c>
      <c r="K147" s="2" t="s">
        <v>114</v>
      </c>
      <c r="L147" s="5" t="n">
        <v>0.001</v>
      </c>
      <c r="M147" s="2" t="s">
        <v>12</v>
      </c>
      <c r="N147" s="2" t="s">
        <v>115</v>
      </c>
      <c r="O147" s="9" t="n">
        <v>4.23</v>
      </c>
      <c r="P147" s="2" t="s">
        <v>12</v>
      </c>
    </row>
    <row r="148" customFormat="false" ht="16" hidden="false" customHeight="true" outlineLevel="0" collapsed="false">
      <c r="A148" s="1" t="n">
        <f aca="false">A147+1</f>
        <v>72965</v>
      </c>
      <c r="B148" s="4" t="n">
        <f aca="false">DATE(93,12,21)</f>
        <v>34324</v>
      </c>
      <c r="C148" s="2" t="s">
        <v>152</v>
      </c>
      <c r="D148" s="1" t="s">
        <v>142</v>
      </c>
      <c r="E148" s="2" t="s">
        <v>30</v>
      </c>
      <c r="F148" s="5" t="n">
        <v>0.0049</v>
      </c>
      <c r="G148" s="2" t="s">
        <v>12</v>
      </c>
      <c r="H148" s="2" t="s">
        <v>113</v>
      </c>
      <c r="I148" s="5" t="n">
        <v>0.0129</v>
      </c>
      <c r="J148" s="2" t="s">
        <v>12</v>
      </c>
      <c r="K148" s="2" t="s">
        <v>114</v>
      </c>
      <c r="L148" s="5" t="n">
        <v>0.0015</v>
      </c>
      <c r="M148" s="2" t="s">
        <v>12</v>
      </c>
      <c r="N148" s="2" t="s">
        <v>115</v>
      </c>
      <c r="O148" s="9" t="n">
        <v>6.14</v>
      </c>
      <c r="P148" s="2" t="s">
        <v>12</v>
      </c>
    </row>
    <row r="149" customFormat="false" ht="16" hidden="false" customHeight="true" outlineLevel="0" collapsed="false">
      <c r="A149" s="1" t="n">
        <f aca="false">A148+1</f>
        <v>72966</v>
      </c>
      <c r="B149" s="4" t="n">
        <f aca="false">DATE(93,12,21)</f>
        <v>34324</v>
      </c>
      <c r="C149" s="2" t="s">
        <v>152</v>
      </c>
      <c r="D149" s="1" t="s">
        <v>143</v>
      </c>
      <c r="E149" s="2" t="s">
        <v>30</v>
      </c>
      <c r="F149" s="5" t="n">
        <v>0.0057</v>
      </c>
      <c r="G149" s="2" t="s">
        <v>12</v>
      </c>
      <c r="H149" s="2" t="s">
        <v>113</v>
      </c>
      <c r="I149" s="5" t="n">
        <v>0.0071</v>
      </c>
      <c r="J149" s="2" t="s">
        <v>12</v>
      </c>
      <c r="K149" s="2" t="s">
        <v>114</v>
      </c>
      <c r="L149" s="5" t="n">
        <v>0.001</v>
      </c>
      <c r="M149" s="2" t="s">
        <v>12</v>
      </c>
      <c r="N149" s="2" t="s">
        <v>115</v>
      </c>
      <c r="O149" s="9" t="n">
        <v>4.03</v>
      </c>
      <c r="P149" s="2" t="s">
        <v>12</v>
      </c>
    </row>
    <row r="150" customFormat="false" ht="16" hidden="false" customHeight="true" outlineLevel="0" collapsed="false">
      <c r="A150" s="1" t="n">
        <f aca="false">A149+1</f>
        <v>72967</v>
      </c>
      <c r="B150" s="4" t="n">
        <f aca="false">DATE(93,12,21)</f>
        <v>34324</v>
      </c>
      <c r="C150" s="2" t="s">
        <v>152</v>
      </c>
      <c r="D150" s="1" t="s">
        <v>159</v>
      </c>
      <c r="E150" s="2" t="s">
        <v>30</v>
      </c>
      <c r="F150" s="5" t="n">
        <v>0.0025</v>
      </c>
      <c r="G150" s="2" t="s">
        <v>12</v>
      </c>
      <c r="H150" s="2" t="s">
        <v>113</v>
      </c>
      <c r="I150" s="5" t="n">
        <v>0.0049</v>
      </c>
      <c r="J150" s="2" t="s">
        <v>12</v>
      </c>
      <c r="K150" s="2" t="s">
        <v>114</v>
      </c>
      <c r="L150" s="5" t="n">
        <v>0.0008</v>
      </c>
      <c r="M150" s="2" t="s">
        <v>12</v>
      </c>
      <c r="N150" s="2" t="s">
        <v>115</v>
      </c>
      <c r="O150" s="9" t="n">
        <v>3.06</v>
      </c>
      <c r="P150" s="2" t="s">
        <v>12</v>
      </c>
    </row>
    <row r="151" customFormat="false" ht="16" hidden="false" customHeight="true" outlineLevel="0" collapsed="false">
      <c r="A151" s="1" t="n">
        <f aca="false">A150+1</f>
        <v>72968</v>
      </c>
      <c r="B151" s="4" t="n">
        <f aca="false">DATE(93,12,21)</f>
        <v>34324</v>
      </c>
      <c r="C151" s="2" t="s">
        <v>152</v>
      </c>
      <c r="D151" s="1" t="s">
        <v>160</v>
      </c>
      <c r="E151" s="2" t="s">
        <v>30</v>
      </c>
      <c r="F151" s="5" t="n">
        <v>0.0012</v>
      </c>
      <c r="G151" s="2" t="s">
        <v>12</v>
      </c>
      <c r="H151" s="2" t="s">
        <v>113</v>
      </c>
      <c r="I151" s="5" t="n">
        <v>0.0032</v>
      </c>
      <c r="J151" s="2" t="s">
        <v>12</v>
      </c>
      <c r="K151" s="2" t="s">
        <v>114</v>
      </c>
      <c r="L151" s="5" t="n">
        <v>0.001</v>
      </c>
      <c r="M151" s="2" t="s">
        <v>12</v>
      </c>
      <c r="N151" s="2" t="s">
        <v>115</v>
      </c>
      <c r="O151" s="9" t="n">
        <v>2.53</v>
      </c>
      <c r="P151" s="2" t="s">
        <v>12</v>
      </c>
    </row>
    <row r="152" customFormat="false" ht="16" hidden="false" customHeight="true" outlineLevel="0" collapsed="false">
      <c r="A152" s="1" t="n">
        <f aca="false">A151+1</f>
        <v>72969</v>
      </c>
      <c r="B152" s="4" t="n">
        <f aca="false">DATE(93,12,21)</f>
        <v>34324</v>
      </c>
      <c r="C152" s="2" t="s">
        <v>152</v>
      </c>
      <c r="D152" s="1" t="s">
        <v>161</v>
      </c>
      <c r="E152" s="2" t="s">
        <v>30</v>
      </c>
      <c r="F152" s="5" t="n">
        <v>0.001</v>
      </c>
      <c r="G152" s="2" t="s">
        <v>12</v>
      </c>
      <c r="H152" s="2" t="s">
        <v>113</v>
      </c>
      <c r="I152" s="5" t="n">
        <v>0.0041</v>
      </c>
      <c r="J152" s="2" t="s">
        <v>12</v>
      </c>
      <c r="K152" s="2" t="s">
        <v>114</v>
      </c>
      <c r="L152" s="5" t="n">
        <v>0.001</v>
      </c>
      <c r="M152" s="2" t="s">
        <v>12</v>
      </c>
      <c r="N152" s="2" t="s">
        <v>115</v>
      </c>
      <c r="O152" s="9" t="n">
        <v>3</v>
      </c>
      <c r="P152" s="2" t="s">
        <v>12</v>
      </c>
    </row>
    <row r="153" customFormat="false" ht="16" hidden="false" customHeight="true" outlineLevel="0" collapsed="false">
      <c r="A153" s="1" t="n">
        <f aca="false">A152+1</f>
        <v>72970</v>
      </c>
      <c r="B153" s="4" t="n">
        <f aca="false">DATE(93,12,21)</f>
        <v>34324</v>
      </c>
      <c r="C153" s="2" t="s">
        <v>152</v>
      </c>
      <c r="D153" s="1" t="s">
        <v>162</v>
      </c>
      <c r="E153" s="2" t="s">
        <v>30</v>
      </c>
      <c r="F153" s="5" t="n">
        <v>0.0017</v>
      </c>
      <c r="G153" s="2" t="s">
        <v>12</v>
      </c>
      <c r="H153" s="2" t="s">
        <v>113</v>
      </c>
      <c r="I153" s="5" t="n">
        <v>0.0058</v>
      </c>
      <c r="J153" s="2" t="s">
        <v>12</v>
      </c>
      <c r="K153" s="2" t="s">
        <v>114</v>
      </c>
      <c r="L153" s="5" t="n">
        <v>0.001</v>
      </c>
      <c r="M153" s="2" t="s">
        <v>12</v>
      </c>
      <c r="N153" s="2" t="s">
        <v>115</v>
      </c>
      <c r="O153" s="9" t="n">
        <v>2.46</v>
      </c>
      <c r="P153" s="2" t="s">
        <v>12</v>
      </c>
    </row>
    <row r="154" customFormat="false" ht="16" hidden="false" customHeight="true" outlineLevel="0" collapsed="false">
      <c r="A154" s="1" t="n">
        <f aca="false">A153+1</f>
        <v>72971</v>
      </c>
      <c r="B154" s="4" t="n">
        <f aca="false">DATE(93,12,21)</f>
        <v>34324</v>
      </c>
      <c r="C154" s="2" t="s">
        <v>152</v>
      </c>
      <c r="D154" s="1" t="s">
        <v>163</v>
      </c>
      <c r="E154" s="2" t="s">
        <v>30</v>
      </c>
      <c r="F154" s="5" t="n">
        <v>0.0013</v>
      </c>
      <c r="G154" s="2" t="s">
        <v>12</v>
      </c>
      <c r="H154" s="2" t="s">
        <v>113</v>
      </c>
      <c r="I154" s="5" t="n">
        <v>0.0072</v>
      </c>
      <c r="J154" s="2" t="s">
        <v>12</v>
      </c>
      <c r="K154" s="2" t="s">
        <v>114</v>
      </c>
      <c r="L154" s="5" t="n">
        <v>0.0007</v>
      </c>
      <c r="M154" s="2" t="s">
        <v>12</v>
      </c>
      <c r="N154" s="2" t="s">
        <v>115</v>
      </c>
      <c r="O154" s="9" t="n">
        <v>2.71</v>
      </c>
      <c r="P154" s="2" t="s">
        <v>12</v>
      </c>
    </row>
    <row r="155" customFormat="false" ht="16" hidden="false" customHeight="true" outlineLevel="0" collapsed="false">
      <c r="A155" s="1" t="n">
        <f aca="false">A154+1</f>
        <v>72972</v>
      </c>
      <c r="B155" s="4" t="n">
        <f aca="false">DATE(93,12,21)</f>
        <v>34324</v>
      </c>
      <c r="C155" s="2" t="s">
        <v>152</v>
      </c>
      <c r="D155" s="1" t="s">
        <v>164</v>
      </c>
      <c r="E155" s="2" t="s">
        <v>30</v>
      </c>
      <c r="F155" s="5" t="n">
        <v>0.0021</v>
      </c>
      <c r="G155" s="2" t="s">
        <v>12</v>
      </c>
      <c r="H155" s="2" t="s">
        <v>113</v>
      </c>
      <c r="I155" s="5" t="n">
        <v>0.0096</v>
      </c>
      <c r="J155" s="2" t="s">
        <v>12</v>
      </c>
      <c r="K155" s="2" t="s">
        <v>114</v>
      </c>
      <c r="L155" s="5" t="n">
        <v>0.0012</v>
      </c>
      <c r="M155" s="2" t="s">
        <v>12</v>
      </c>
      <c r="N155" s="2" t="s">
        <v>115</v>
      </c>
      <c r="O155" s="9" t="n">
        <v>3.06</v>
      </c>
      <c r="P155" s="2" t="s">
        <v>12</v>
      </c>
    </row>
    <row r="156" customFormat="false" ht="16" hidden="false" customHeight="true" outlineLevel="0" collapsed="false">
      <c r="A156" s="1" t="n">
        <f aca="false">A155+1</f>
        <v>72973</v>
      </c>
      <c r="B156" s="4" t="n">
        <f aca="false">DATE(93,12,21)</f>
        <v>34324</v>
      </c>
      <c r="C156" s="2" t="s">
        <v>152</v>
      </c>
      <c r="D156" s="1" t="s">
        <v>165</v>
      </c>
      <c r="E156" s="2" t="s">
        <v>30</v>
      </c>
      <c r="F156" s="5" t="n">
        <v>0.0031</v>
      </c>
      <c r="G156" s="2" t="s">
        <v>12</v>
      </c>
      <c r="H156" s="2" t="s">
        <v>113</v>
      </c>
      <c r="I156" s="5" t="n">
        <v>0.0103</v>
      </c>
      <c r="J156" s="2" t="s">
        <v>12</v>
      </c>
      <c r="K156" s="2" t="s">
        <v>114</v>
      </c>
      <c r="L156" s="5" t="n">
        <v>0.0008</v>
      </c>
      <c r="M156" s="2" t="s">
        <v>12</v>
      </c>
      <c r="N156" s="2" t="s">
        <v>115</v>
      </c>
      <c r="O156" s="9" t="n">
        <v>2.96</v>
      </c>
      <c r="P156" s="2" t="s">
        <v>12</v>
      </c>
    </row>
    <row r="157" customFormat="false" ht="16" hidden="false" customHeight="true" outlineLevel="0" collapsed="false">
      <c r="A157" s="1" t="n">
        <f aca="false">A156+1</f>
        <v>72974</v>
      </c>
      <c r="B157" s="4" t="n">
        <f aca="false">DATE(93,12,21)</f>
        <v>34324</v>
      </c>
      <c r="C157" s="2" t="s">
        <v>152</v>
      </c>
      <c r="D157" s="1" t="s">
        <v>166</v>
      </c>
      <c r="E157" s="2" t="s">
        <v>30</v>
      </c>
      <c r="F157" s="5" t="n">
        <v>0.0025</v>
      </c>
      <c r="G157" s="2" t="s">
        <v>12</v>
      </c>
      <c r="H157" s="2" t="s">
        <v>113</v>
      </c>
      <c r="I157" s="5" t="n">
        <v>0.0103</v>
      </c>
      <c r="J157" s="2" t="s">
        <v>12</v>
      </c>
      <c r="K157" s="2" t="s">
        <v>114</v>
      </c>
      <c r="L157" s="5" t="n">
        <v>0.0008</v>
      </c>
      <c r="M157" s="2" t="s">
        <v>12</v>
      </c>
      <c r="N157" s="2" t="s">
        <v>115</v>
      </c>
      <c r="O157" s="9" t="n">
        <v>3.35</v>
      </c>
      <c r="P157" s="2" t="s">
        <v>12</v>
      </c>
    </row>
    <row r="158" customFormat="false" ht="16" hidden="false" customHeight="true" outlineLevel="0" collapsed="false">
      <c r="A158" s="1" t="n">
        <f aca="false">A157+1</f>
        <v>72975</v>
      </c>
      <c r="B158" s="4" t="n">
        <f aca="false">DATE(93,12,21)</f>
        <v>34324</v>
      </c>
      <c r="C158" s="2" t="s">
        <v>152</v>
      </c>
      <c r="D158" s="1" t="s">
        <v>167</v>
      </c>
      <c r="E158" s="2" t="s">
        <v>30</v>
      </c>
      <c r="F158" s="5" t="n">
        <v>0.002</v>
      </c>
      <c r="G158" s="2" t="s">
        <v>12</v>
      </c>
      <c r="H158" s="2" t="s">
        <v>113</v>
      </c>
      <c r="I158" s="5" t="n">
        <v>0.0094</v>
      </c>
      <c r="J158" s="2" t="s">
        <v>12</v>
      </c>
      <c r="K158" s="2" t="s">
        <v>114</v>
      </c>
      <c r="L158" s="5" t="n">
        <v>0.001</v>
      </c>
      <c r="M158" s="2" t="s">
        <v>12</v>
      </c>
      <c r="N158" s="2" t="s">
        <v>115</v>
      </c>
      <c r="O158" s="9" t="n">
        <v>3.43</v>
      </c>
      <c r="P158" s="2" t="s">
        <v>12</v>
      </c>
    </row>
    <row r="159" customFormat="false" ht="16" hidden="false" customHeight="true" outlineLevel="0" collapsed="false">
      <c r="A159" s="1" t="n">
        <f aca="false">A158+1</f>
        <v>72976</v>
      </c>
      <c r="B159" s="4" t="n">
        <f aca="false">DATE(93,12,18)</f>
        <v>34321</v>
      </c>
      <c r="C159" s="2" t="s">
        <v>168</v>
      </c>
      <c r="D159" s="1" t="s">
        <v>169</v>
      </c>
      <c r="E159" s="2" t="s">
        <v>170</v>
      </c>
      <c r="F159" s="5" t="n">
        <v>15.31</v>
      </c>
      <c r="G159" s="2" t="s">
        <v>12</v>
      </c>
      <c r="H159" s="2" t="s">
        <v>171</v>
      </c>
      <c r="I159" s="5" t="n">
        <v>34.5</v>
      </c>
      <c r="J159" s="2" t="s">
        <v>12</v>
      </c>
      <c r="K159" s="2" t="s">
        <v>113</v>
      </c>
      <c r="L159" s="5" t="n">
        <v>0.097</v>
      </c>
      <c r="M159" s="2" t="s">
        <v>12</v>
      </c>
      <c r="N159" s="2" t="s">
        <v>172</v>
      </c>
      <c r="O159" s="1" t="n">
        <v>425</v>
      </c>
      <c r="P159" s="2" t="s">
        <v>16</v>
      </c>
      <c r="Q159" s="2" t="s">
        <v>15</v>
      </c>
      <c r="R159" s="1" t="n">
        <v>0.205</v>
      </c>
      <c r="S159" s="2" t="s">
        <v>16</v>
      </c>
      <c r="T159" s="2" t="s">
        <v>115</v>
      </c>
      <c r="U159" s="1" t="n">
        <v>10.18</v>
      </c>
      <c r="V159" s="2" t="s">
        <v>12</v>
      </c>
    </row>
    <row r="160" customFormat="false" ht="16" hidden="false" customHeight="true" outlineLevel="0" collapsed="false">
      <c r="A160" s="1" t="n">
        <v>72977</v>
      </c>
      <c r="B160" s="4" t="n">
        <f aca="false">DATE(94,1,3)</f>
        <v>34337</v>
      </c>
      <c r="C160" s="2" t="s">
        <v>173</v>
      </c>
      <c r="D160" s="1" t="s">
        <v>54</v>
      </c>
      <c r="E160" s="2" t="s">
        <v>15</v>
      </c>
      <c r="F160" s="5" t="n">
        <v>1.9</v>
      </c>
      <c r="G160" s="2" t="s">
        <v>16</v>
      </c>
    </row>
    <row r="161" customFormat="false" ht="16" hidden="false" customHeight="true" outlineLevel="0" collapsed="false">
      <c r="A161" s="1" t="n">
        <v>72978</v>
      </c>
      <c r="B161" s="4" t="n">
        <f aca="false">DATE(94,1,3)</f>
        <v>34337</v>
      </c>
      <c r="C161" s="2" t="s">
        <v>173</v>
      </c>
      <c r="D161" s="1" t="s">
        <v>54</v>
      </c>
      <c r="E161" s="2" t="s">
        <v>15</v>
      </c>
      <c r="F161" s="5" t="n">
        <v>4.11</v>
      </c>
      <c r="G161" s="2" t="s">
        <v>16</v>
      </c>
    </row>
    <row r="162" customFormat="false" ht="16" hidden="false" customHeight="true" outlineLevel="0" collapsed="false">
      <c r="A162" s="1" t="n">
        <v>72979</v>
      </c>
      <c r="B162" s="4" t="n">
        <f aca="false">DATE(94,1,3)</f>
        <v>34337</v>
      </c>
      <c r="C162" s="2" t="s">
        <v>173</v>
      </c>
      <c r="D162" s="1" t="s">
        <v>54</v>
      </c>
      <c r="E162" s="2" t="s">
        <v>15</v>
      </c>
      <c r="F162" s="5" t="n">
        <v>2.87</v>
      </c>
      <c r="G162" s="2" t="s">
        <v>16</v>
      </c>
    </row>
    <row r="163" customFormat="false" ht="16" hidden="false" customHeight="true" outlineLevel="0" collapsed="false">
      <c r="A163" s="1" t="n">
        <v>72980</v>
      </c>
      <c r="B163" s="4" t="n">
        <f aca="false">DATE(94,1,3)</f>
        <v>34337</v>
      </c>
      <c r="C163" s="2" t="s">
        <v>173</v>
      </c>
      <c r="D163" s="1" t="s">
        <v>54</v>
      </c>
      <c r="E163" s="2" t="s">
        <v>15</v>
      </c>
      <c r="F163" s="5" t="n">
        <v>2.1</v>
      </c>
      <c r="G163" s="2" t="s">
        <v>16</v>
      </c>
    </row>
    <row r="164" customFormat="false" ht="16" hidden="false" customHeight="true" outlineLevel="0" collapsed="false">
      <c r="A164" s="1" t="n">
        <v>72981</v>
      </c>
      <c r="B164" s="4" t="n">
        <f aca="false">DATE(94,1,3)</f>
        <v>34337</v>
      </c>
      <c r="C164" s="2" t="s">
        <v>173</v>
      </c>
      <c r="D164" s="1" t="s">
        <v>54</v>
      </c>
      <c r="E164" s="2" t="s">
        <v>15</v>
      </c>
      <c r="F164" s="5" t="n">
        <v>2.2</v>
      </c>
      <c r="G164" s="2" t="s">
        <v>16</v>
      </c>
    </row>
    <row r="165" customFormat="false" ht="16" hidden="false" customHeight="true" outlineLevel="0" collapsed="false">
      <c r="A165" s="1" t="n">
        <v>72982</v>
      </c>
      <c r="B165" s="4" t="n">
        <f aca="false">DATE(94,1,3)</f>
        <v>34337</v>
      </c>
      <c r="C165" s="2" t="s">
        <v>173</v>
      </c>
      <c r="D165" s="1" t="s">
        <v>54</v>
      </c>
      <c r="E165" s="2" t="s">
        <v>15</v>
      </c>
      <c r="F165" s="5" t="n">
        <v>2.3</v>
      </c>
      <c r="G165" s="2" t="s">
        <v>16</v>
      </c>
    </row>
    <row r="166" customFormat="false" ht="16" hidden="false" customHeight="true" outlineLevel="0" collapsed="false">
      <c r="A166" s="1" t="n">
        <v>72983</v>
      </c>
      <c r="B166" s="4" t="n">
        <f aca="false">DATE(94,1,3)</f>
        <v>34337</v>
      </c>
      <c r="C166" s="2" t="s">
        <v>173</v>
      </c>
      <c r="D166" s="1" t="s">
        <v>54</v>
      </c>
      <c r="E166" s="2" t="s">
        <v>15</v>
      </c>
      <c r="F166" s="5" t="n">
        <v>2.1</v>
      </c>
      <c r="G166" s="2" t="s">
        <v>16</v>
      </c>
    </row>
    <row r="167" customFormat="false" ht="16" hidden="false" customHeight="true" outlineLevel="0" collapsed="false">
      <c r="A167" s="1" t="n">
        <v>72984</v>
      </c>
      <c r="B167" s="4" t="n">
        <f aca="false">DATE(94,1,3)</f>
        <v>34337</v>
      </c>
      <c r="C167" s="2" t="s">
        <v>173</v>
      </c>
      <c r="D167" s="1" t="s">
        <v>54</v>
      </c>
      <c r="E167" s="2" t="s">
        <v>15</v>
      </c>
      <c r="F167" s="5" t="n">
        <v>2.7</v>
      </c>
      <c r="G167" s="2" t="s">
        <v>16</v>
      </c>
    </row>
    <row r="168" customFormat="false" ht="16" hidden="false" customHeight="true" outlineLevel="0" collapsed="false">
      <c r="A168" s="1" t="n">
        <v>73043</v>
      </c>
      <c r="B168" s="4" t="n">
        <f aca="false">DATE(94,2,22)</f>
        <v>34387</v>
      </c>
      <c r="C168" s="2" t="s">
        <v>174</v>
      </c>
      <c r="D168" s="1" t="s">
        <v>175</v>
      </c>
      <c r="E168" s="2" t="s">
        <v>15</v>
      </c>
      <c r="F168" s="5" t="n">
        <v>0.05</v>
      </c>
      <c r="G168" s="2" t="s">
        <v>16</v>
      </c>
    </row>
    <row r="169" customFormat="false" ht="16" hidden="false" customHeight="true" outlineLevel="0" collapsed="false">
      <c r="A169" s="1" t="n">
        <v>73044</v>
      </c>
      <c r="B169" s="4" t="n">
        <f aca="false">DATE(94,2,21)</f>
        <v>34386</v>
      </c>
      <c r="C169" s="1" t="s">
        <v>174</v>
      </c>
      <c r="D169" s="1" t="s">
        <v>54</v>
      </c>
      <c r="E169" s="2" t="s">
        <v>15</v>
      </c>
      <c r="F169" s="5" t="n">
        <v>1.6</v>
      </c>
      <c r="G169" s="2" t="s">
        <v>16</v>
      </c>
    </row>
    <row r="170" customFormat="false" ht="16" hidden="false" customHeight="true" outlineLevel="0" collapsed="false">
      <c r="A170" s="1" t="n">
        <v>73045</v>
      </c>
      <c r="B170" s="4" t="n">
        <f aca="false">DATE(94,2,21)</f>
        <v>34386</v>
      </c>
      <c r="C170" s="1" t="s">
        <v>174</v>
      </c>
      <c r="D170" s="1" t="s">
        <v>54</v>
      </c>
      <c r="E170" s="2" t="s">
        <v>15</v>
      </c>
      <c r="F170" s="5" t="n">
        <v>1.1</v>
      </c>
      <c r="G170" s="2" t="s">
        <v>16</v>
      </c>
    </row>
    <row r="171" customFormat="false" ht="16" hidden="false" customHeight="true" outlineLevel="0" collapsed="false">
      <c r="A171" s="1" t="n">
        <v>73046</v>
      </c>
      <c r="B171" s="4" t="n">
        <f aca="false">DATE(94,2,22)</f>
        <v>34387</v>
      </c>
      <c r="C171" s="1" t="s">
        <v>174</v>
      </c>
      <c r="D171" s="1" t="s">
        <v>176</v>
      </c>
      <c r="E171" s="2" t="s">
        <v>15</v>
      </c>
      <c r="F171" s="5" t="n">
        <v>0.57</v>
      </c>
      <c r="G171" s="2" t="s">
        <v>16</v>
      </c>
    </row>
    <row r="172" customFormat="false" ht="16" hidden="false" customHeight="true" outlineLevel="0" collapsed="false">
      <c r="A172" s="1" t="n">
        <v>73047</v>
      </c>
      <c r="B172" s="4" t="n">
        <f aca="false">DATE(94,2,22)</f>
        <v>34387</v>
      </c>
      <c r="C172" s="1" t="s">
        <v>174</v>
      </c>
      <c r="D172" s="1" t="s">
        <v>54</v>
      </c>
      <c r="E172" s="2" t="s">
        <v>15</v>
      </c>
      <c r="F172" s="5" t="n">
        <v>1</v>
      </c>
      <c r="G172" s="2" t="s">
        <v>16</v>
      </c>
    </row>
    <row r="173" customFormat="false" ht="16" hidden="false" customHeight="true" outlineLevel="0" collapsed="false">
      <c r="A173" s="1" t="n">
        <v>73048</v>
      </c>
      <c r="B173" s="4" t="n">
        <f aca="false">DATE(94,2,22)</f>
        <v>34387</v>
      </c>
      <c r="C173" s="2" t="s">
        <v>177</v>
      </c>
      <c r="D173" s="1" t="s">
        <v>178</v>
      </c>
      <c r="E173" s="2" t="s">
        <v>15</v>
      </c>
      <c r="F173" s="5" t="n">
        <v>1.5</v>
      </c>
      <c r="G173" s="2" t="s">
        <v>16</v>
      </c>
    </row>
    <row r="174" customFormat="false" ht="16" hidden="false" customHeight="true" outlineLevel="0" collapsed="false">
      <c r="A174" s="1" t="n">
        <v>73049</v>
      </c>
      <c r="B174" s="4" t="n">
        <f aca="false">DATE(94,2,22)</f>
        <v>34387</v>
      </c>
      <c r="C174" s="2" t="s">
        <v>177</v>
      </c>
      <c r="D174" s="1" t="s">
        <v>179</v>
      </c>
      <c r="E174" s="2" t="s">
        <v>15</v>
      </c>
      <c r="F174" s="5" t="n">
        <v>0.6</v>
      </c>
      <c r="G174" s="2" t="s">
        <v>16</v>
      </c>
    </row>
    <row r="175" customFormat="false" ht="16" hidden="false" customHeight="true" outlineLevel="0" collapsed="false">
      <c r="A175" s="1" t="n">
        <v>73050</v>
      </c>
      <c r="B175" s="4" t="n">
        <f aca="false">DATE(94,2,9)</f>
        <v>34374</v>
      </c>
      <c r="C175" s="2" t="s">
        <v>173</v>
      </c>
      <c r="D175" s="1" t="s">
        <v>180</v>
      </c>
      <c r="E175" s="2" t="s">
        <v>15</v>
      </c>
      <c r="F175" s="5" t="n">
        <v>0.18</v>
      </c>
      <c r="G175" s="2" t="s">
        <v>16</v>
      </c>
    </row>
    <row r="176" customFormat="false" ht="16" hidden="false" customHeight="true" outlineLevel="0" collapsed="false">
      <c r="A176" s="1" t="n">
        <v>73051</v>
      </c>
      <c r="B176" s="4" t="n">
        <f aca="false">DATE(94,2,9)</f>
        <v>34374</v>
      </c>
      <c r="C176" s="1" t="s">
        <v>181</v>
      </c>
      <c r="D176" s="1" t="s">
        <v>182</v>
      </c>
      <c r="E176" s="2" t="s">
        <v>15</v>
      </c>
      <c r="F176" s="5" t="n">
        <v>2.2</v>
      </c>
      <c r="G176" s="2" t="s">
        <v>16</v>
      </c>
    </row>
    <row r="177" customFormat="false" ht="16" hidden="false" customHeight="true" outlineLevel="0" collapsed="false">
      <c r="A177" s="1" t="n">
        <v>73175</v>
      </c>
      <c r="B177" s="4" t="n">
        <f aca="false">DATE(94,3,23)</f>
        <v>34416</v>
      </c>
      <c r="C177" s="1" t="s">
        <v>174</v>
      </c>
      <c r="D177" s="1" t="s">
        <v>183</v>
      </c>
      <c r="E177" s="2" t="s">
        <v>15</v>
      </c>
      <c r="F177" s="5" t="n">
        <v>0.43</v>
      </c>
      <c r="G177" s="2" t="s">
        <v>16</v>
      </c>
    </row>
    <row r="178" customFormat="false" ht="16" hidden="false" customHeight="true" outlineLevel="0" collapsed="false">
      <c r="A178" s="1" t="n">
        <v>73176</v>
      </c>
      <c r="B178" s="4" t="n">
        <f aca="false">DATE(94,3,23)</f>
        <v>34416</v>
      </c>
      <c r="C178" s="1" t="s">
        <v>174</v>
      </c>
      <c r="D178" s="1" t="s">
        <v>184</v>
      </c>
      <c r="E178" s="2" t="s">
        <v>15</v>
      </c>
      <c r="F178" s="5" t="n">
        <v>1.18</v>
      </c>
      <c r="G178" s="2" t="s">
        <v>16</v>
      </c>
    </row>
    <row r="179" customFormat="false" ht="16" hidden="false" customHeight="true" outlineLevel="0" collapsed="false">
      <c r="A179" s="1" t="n">
        <v>73177</v>
      </c>
      <c r="B179" s="4" t="n">
        <f aca="false">DATE(94,3,23)</f>
        <v>34416</v>
      </c>
      <c r="C179" s="2" t="s">
        <v>185</v>
      </c>
      <c r="D179" s="1" t="s">
        <v>186</v>
      </c>
      <c r="E179" s="2" t="s">
        <v>15</v>
      </c>
      <c r="F179" s="5" t="n">
        <v>12.8</v>
      </c>
      <c r="G179" s="2" t="s">
        <v>16</v>
      </c>
      <c r="H179" s="2" t="s">
        <v>187</v>
      </c>
    </row>
    <row r="180" customFormat="false" ht="16" hidden="false" customHeight="true" outlineLevel="0" collapsed="false">
      <c r="A180" s="1" t="n">
        <v>73178</v>
      </c>
      <c r="B180" s="4" t="n">
        <f aca="false">DATE(94,3,23)</f>
        <v>34416</v>
      </c>
      <c r="C180" s="2" t="s">
        <v>188</v>
      </c>
      <c r="D180" s="1" t="s">
        <v>189</v>
      </c>
      <c r="E180" s="2" t="s">
        <v>15</v>
      </c>
      <c r="F180" s="5" t="n">
        <v>0.25</v>
      </c>
      <c r="G180" s="2" t="s">
        <v>16</v>
      </c>
    </row>
    <row r="181" customFormat="false" ht="16" hidden="false" customHeight="true" outlineLevel="0" collapsed="false">
      <c r="A181" s="1" t="n">
        <v>73179</v>
      </c>
      <c r="B181" s="4" t="n">
        <f aca="false">DATE(94,3,23)</f>
        <v>34416</v>
      </c>
      <c r="C181" s="1" t="s">
        <v>181</v>
      </c>
      <c r="D181" s="1" t="s">
        <v>190</v>
      </c>
      <c r="E181" s="2" t="s">
        <v>15</v>
      </c>
      <c r="F181" s="5" t="n">
        <v>0.68</v>
      </c>
      <c r="G181" s="2" t="s">
        <v>16</v>
      </c>
    </row>
    <row r="182" customFormat="false" ht="16" hidden="false" customHeight="true" outlineLevel="0" collapsed="false">
      <c r="A182" s="1" t="n">
        <v>73180</v>
      </c>
      <c r="B182" s="4" t="n">
        <f aca="false">DATE(94,3,23)</f>
        <v>34416</v>
      </c>
      <c r="C182" s="1" t="s">
        <v>181</v>
      </c>
      <c r="D182" s="1" t="s">
        <v>191</v>
      </c>
      <c r="E182" s="2" t="s">
        <v>15</v>
      </c>
      <c r="F182" s="5" t="n">
        <v>0.75</v>
      </c>
      <c r="G182" s="2" t="s">
        <v>16</v>
      </c>
    </row>
    <row r="183" customFormat="false" ht="16" hidden="false" customHeight="true" outlineLevel="0" collapsed="false">
      <c r="A183" s="1" t="n">
        <v>73181</v>
      </c>
      <c r="B183" s="4" t="n">
        <f aca="false">DATE(94,3,24)</f>
        <v>34417</v>
      </c>
      <c r="C183" s="1" t="s">
        <v>181</v>
      </c>
      <c r="D183" s="1" t="s">
        <v>192</v>
      </c>
      <c r="E183" s="2" t="s">
        <v>15</v>
      </c>
      <c r="F183" s="5" t="n">
        <v>3.7</v>
      </c>
      <c r="G183" s="2" t="s">
        <v>16</v>
      </c>
    </row>
    <row r="184" customFormat="false" ht="16" hidden="false" customHeight="true" outlineLevel="0" collapsed="false">
      <c r="A184" s="1" t="n">
        <v>73182</v>
      </c>
      <c r="B184" s="4" t="n">
        <f aca="false">DATE(94,3,24)</f>
        <v>34417</v>
      </c>
      <c r="C184" s="1" t="s">
        <v>181</v>
      </c>
      <c r="D184" s="1" t="s">
        <v>193</v>
      </c>
      <c r="E184" s="2" t="s">
        <v>15</v>
      </c>
      <c r="F184" s="5" t="n">
        <v>0.36</v>
      </c>
      <c r="G184" s="2" t="s">
        <v>16</v>
      </c>
    </row>
    <row r="185" customFormat="false" ht="16" hidden="false" customHeight="true" outlineLevel="0" collapsed="false">
      <c r="A185" s="1" t="n">
        <v>73183</v>
      </c>
      <c r="B185" s="4" t="n">
        <f aca="false">DATE(94,3,24)</f>
        <v>34417</v>
      </c>
      <c r="C185" s="1" t="s">
        <v>181</v>
      </c>
      <c r="D185" s="1" t="s">
        <v>194</v>
      </c>
      <c r="E185" s="2" t="s">
        <v>15</v>
      </c>
      <c r="F185" s="5" t="n">
        <v>0.02</v>
      </c>
      <c r="G185" s="2" t="s">
        <v>16</v>
      </c>
    </row>
    <row r="186" customFormat="false" ht="16" hidden="false" customHeight="true" outlineLevel="0" collapsed="false">
      <c r="A186" s="1" t="n">
        <v>73184</v>
      </c>
      <c r="B186" s="4" t="n">
        <f aca="false">DATE(94,3,24)</f>
        <v>34417</v>
      </c>
      <c r="C186" s="1" t="s">
        <v>181</v>
      </c>
      <c r="D186" s="1" t="s">
        <v>195</v>
      </c>
      <c r="E186" s="2" t="s">
        <v>15</v>
      </c>
      <c r="F186" s="5" t="n">
        <v>4.1</v>
      </c>
      <c r="G186" s="2" t="s">
        <v>16</v>
      </c>
    </row>
    <row r="187" customFormat="false" ht="16" hidden="false" customHeight="true" outlineLevel="0" collapsed="false">
      <c r="A187" s="1" t="n">
        <v>73185</v>
      </c>
      <c r="B187" s="4" t="n">
        <f aca="false">DATE(94,3,24)</f>
        <v>34417</v>
      </c>
      <c r="C187" s="1" t="s">
        <v>181</v>
      </c>
      <c r="D187" s="1" t="s">
        <v>196</v>
      </c>
      <c r="E187" s="2" t="s">
        <v>15</v>
      </c>
      <c r="F187" s="5" t="n">
        <v>0.98</v>
      </c>
      <c r="G187" s="2" t="s">
        <v>16</v>
      </c>
    </row>
    <row r="188" customFormat="false" ht="16" hidden="false" customHeight="true" outlineLevel="0" collapsed="false">
      <c r="A188" s="1" t="n">
        <v>73186</v>
      </c>
      <c r="B188" s="4" t="n">
        <f aca="false">DATE(94,3,24)</f>
        <v>34417</v>
      </c>
      <c r="C188" s="1" t="s">
        <v>181</v>
      </c>
      <c r="D188" s="1" t="s">
        <v>197</v>
      </c>
      <c r="E188" s="2" t="s">
        <v>15</v>
      </c>
      <c r="F188" s="5" t="n">
        <v>0.74</v>
      </c>
      <c r="G188" s="2" t="s">
        <v>16</v>
      </c>
    </row>
    <row r="189" customFormat="false" ht="16" hidden="false" customHeight="true" outlineLevel="0" collapsed="false">
      <c r="A189" s="1" t="n">
        <v>73187</v>
      </c>
      <c r="B189" s="4" t="n">
        <f aca="false">DATE(94,3,24)</f>
        <v>34417</v>
      </c>
      <c r="C189" s="1" t="s">
        <v>198</v>
      </c>
      <c r="D189" s="1" t="s">
        <v>199</v>
      </c>
      <c r="E189" s="2" t="s">
        <v>15</v>
      </c>
      <c r="F189" s="5" t="n">
        <v>2.5</v>
      </c>
      <c r="G189" s="2" t="s">
        <v>16</v>
      </c>
    </row>
    <row r="190" customFormat="false" ht="16" hidden="false" customHeight="true" outlineLevel="0" collapsed="false">
      <c r="A190" s="1" t="n">
        <v>73188</v>
      </c>
      <c r="B190" s="4" t="n">
        <f aca="false">DATE(94,3,24)</f>
        <v>34417</v>
      </c>
      <c r="C190" s="1" t="s">
        <v>198</v>
      </c>
      <c r="D190" s="1" t="s">
        <v>200</v>
      </c>
      <c r="E190" s="2" t="s">
        <v>15</v>
      </c>
      <c r="F190" s="5" t="n">
        <v>0.76</v>
      </c>
      <c r="G190" s="2" t="s">
        <v>16</v>
      </c>
    </row>
    <row r="191" customFormat="false" ht="16" hidden="false" customHeight="true" outlineLevel="0" collapsed="false">
      <c r="A191" s="1" t="n">
        <v>73189</v>
      </c>
      <c r="B191" s="4" t="n">
        <f aca="false">DATE(94,3,24)</f>
        <v>34417</v>
      </c>
      <c r="C191" s="1" t="s">
        <v>198</v>
      </c>
      <c r="D191" s="1" t="s">
        <v>201</v>
      </c>
      <c r="E191" s="2" t="s">
        <v>15</v>
      </c>
      <c r="F191" s="5" t="n">
        <v>1.2</v>
      </c>
      <c r="G191" s="2" t="s">
        <v>16</v>
      </c>
    </row>
    <row r="192" customFormat="false" ht="16" hidden="false" customHeight="true" outlineLevel="0" collapsed="false">
      <c r="A192" s="1" t="n">
        <v>73190</v>
      </c>
      <c r="B192" s="4" t="n">
        <f aca="false">DATE(94,3,24)</f>
        <v>34417</v>
      </c>
      <c r="C192" s="1" t="s">
        <v>202</v>
      </c>
      <c r="D192" s="1" t="s">
        <v>203</v>
      </c>
      <c r="E192" s="2" t="s">
        <v>15</v>
      </c>
      <c r="F192" s="5" t="n">
        <v>3.6</v>
      </c>
      <c r="G192" s="2" t="s">
        <v>16</v>
      </c>
    </row>
    <row r="193" customFormat="false" ht="16" hidden="false" customHeight="true" outlineLevel="0" collapsed="false">
      <c r="A193" s="1" t="n">
        <v>73191</v>
      </c>
      <c r="B193" s="4" t="n">
        <f aca="false">DATE(94,3,23)</f>
        <v>34416</v>
      </c>
      <c r="C193" s="1" t="s">
        <v>174</v>
      </c>
      <c r="D193" s="1" t="s">
        <v>204</v>
      </c>
      <c r="E193" s="2" t="s">
        <v>15</v>
      </c>
      <c r="F193" s="5" t="n">
        <v>0.35</v>
      </c>
      <c r="G193" s="2" t="s">
        <v>16</v>
      </c>
    </row>
    <row r="194" customFormat="false" ht="16" hidden="false" customHeight="true" outlineLevel="0" collapsed="false">
      <c r="A194" s="1" t="n">
        <v>73259</v>
      </c>
      <c r="B194" s="4" t="n">
        <f aca="false">DATE(94,3,25)</f>
        <v>34418</v>
      </c>
      <c r="C194" s="2" t="s">
        <v>28</v>
      </c>
      <c r="D194" s="1" t="s">
        <v>205</v>
      </c>
      <c r="E194" s="2" t="s">
        <v>30</v>
      </c>
      <c r="F194" s="5" t="n">
        <v>0.3</v>
      </c>
      <c r="G194" s="2" t="s">
        <v>12</v>
      </c>
    </row>
    <row r="195" customFormat="false" ht="16" hidden="false" customHeight="true" outlineLevel="0" collapsed="false">
      <c r="A195" s="1" t="n">
        <v>73260</v>
      </c>
      <c r="B195" s="4" t="n">
        <f aca="false">DATE(94,3,25)</f>
        <v>34418</v>
      </c>
      <c r="C195" s="2" t="s">
        <v>28</v>
      </c>
      <c r="D195" s="1" t="s">
        <v>205</v>
      </c>
      <c r="E195" s="2" t="s">
        <v>30</v>
      </c>
      <c r="F195" s="5" t="n">
        <v>0.1</v>
      </c>
      <c r="G195" s="2" t="s">
        <v>12</v>
      </c>
    </row>
    <row r="196" customFormat="false" ht="16" hidden="false" customHeight="true" outlineLevel="0" collapsed="false">
      <c r="A196" s="1" t="n">
        <v>73261</v>
      </c>
      <c r="B196" s="4" t="n">
        <f aca="false">DATE(94,3,25)</f>
        <v>34418</v>
      </c>
      <c r="C196" s="2" t="s">
        <v>28</v>
      </c>
      <c r="D196" s="1" t="s">
        <v>206</v>
      </c>
      <c r="E196" s="2" t="s">
        <v>30</v>
      </c>
      <c r="F196" s="5" t="n">
        <v>0.1</v>
      </c>
      <c r="G196" s="2" t="s">
        <v>12</v>
      </c>
    </row>
    <row r="197" customFormat="false" ht="16" hidden="false" customHeight="true" outlineLevel="0" collapsed="false">
      <c r="A197" s="1" t="n">
        <v>73262</v>
      </c>
      <c r="B197" s="4" t="n">
        <f aca="false">DATE(94,3,25)</f>
        <v>34418</v>
      </c>
      <c r="C197" s="2" t="s">
        <v>28</v>
      </c>
      <c r="D197" s="1" t="s">
        <v>206</v>
      </c>
      <c r="E197" s="2" t="s">
        <v>30</v>
      </c>
      <c r="F197" s="5" t="n">
        <v>0.1</v>
      </c>
      <c r="G197" s="2" t="s">
        <v>12</v>
      </c>
    </row>
    <row r="198" customFormat="false" ht="16" hidden="false" customHeight="true" outlineLevel="0" collapsed="false">
      <c r="A198" s="1" t="n">
        <v>73263</v>
      </c>
      <c r="B198" s="4" t="n">
        <f aca="false">DATE(94,3,25)</f>
        <v>34418</v>
      </c>
      <c r="C198" s="2" t="s">
        <v>28</v>
      </c>
      <c r="D198" s="1" t="s">
        <v>207</v>
      </c>
      <c r="E198" s="2" t="s">
        <v>30</v>
      </c>
      <c r="F198" s="5" t="n">
        <v>1</v>
      </c>
      <c r="G198" s="2" t="s">
        <v>12</v>
      </c>
    </row>
    <row r="199" customFormat="false" ht="16" hidden="false" customHeight="true" outlineLevel="0" collapsed="false">
      <c r="A199" s="1" t="n">
        <v>73264</v>
      </c>
      <c r="B199" s="4" t="n">
        <f aca="false">DATE(94,4,14)</f>
        <v>34438</v>
      </c>
      <c r="C199" s="1" t="s">
        <v>208</v>
      </c>
      <c r="D199" s="1" t="s">
        <v>209</v>
      </c>
      <c r="E199" s="2" t="s">
        <v>15</v>
      </c>
      <c r="F199" s="5" t="n">
        <v>6</v>
      </c>
      <c r="G199" s="2" t="s">
        <v>16</v>
      </c>
    </row>
    <row r="200" customFormat="false" ht="16" hidden="false" customHeight="true" outlineLevel="0" collapsed="false">
      <c r="A200" s="1" t="n">
        <v>73265</v>
      </c>
      <c r="B200" s="4" t="n">
        <f aca="false">DATE(94,4,14)</f>
        <v>34438</v>
      </c>
      <c r="C200" s="1" t="s">
        <v>210</v>
      </c>
      <c r="D200" s="1" t="s">
        <v>209</v>
      </c>
      <c r="E200" s="2" t="s">
        <v>15</v>
      </c>
      <c r="F200" s="5" t="n">
        <v>5.6</v>
      </c>
      <c r="G200" s="2" t="s">
        <v>16</v>
      </c>
    </row>
    <row r="201" customFormat="false" ht="16" hidden="false" customHeight="true" outlineLevel="0" collapsed="false">
      <c r="A201" s="1" t="n">
        <v>73266</v>
      </c>
      <c r="B201" s="4" t="n">
        <f aca="false">DATE(94,4,14)</f>
        <v>34438</v>
      </c>
      <c r="C201" s="1" t="s">
        <v>211</v>
      </c>
      <c r="D201" s="1" t="s">
        <v>209</v>
      </c>
      <c r="E201" s="2" t="s">
        <v>15</v>
      </c>
      <c r="F201" s="5" t="n">
        <v>5.9</v>
      </c>
      <c r="G201" s="2" t="s">
        <v>16</v>
      </c>
    </row>
    <row r="202" customFormat="false" ht="16" hidden="false" customHeight="true" outlineLevel="0" collapsed="false">
      <c r="A202" s="1" t="n">
        <v>73267</v>
      </c>
      <c r="B202" s="4" t="n">
        <f aca="false">DATE(94,4,14)</f>
        <v>34438</v>
      </c>
      <c r="C202" s="2" t="s">
        <v>212</v>
      </c>
      <c r="D202" s="1" t="s">
        <v>213</v>
      </c>
      <c r="E202" s="2" t="s">
        <v>15</v>
      </c>
      <c r="F202" s="5" t="n">
        <v>0.32</v>
      </c>
      <c r="G202" s="2" t="s">
        <v>16</v>
      </c>
    </row>
    <row r="203" customFormat="false" ht="16" hidden="false" customHeight="true" outlineLevel="0" collapsed="false">
      <c r="A203" s="1" t="n">
        <v>73268</v>
      </c>
      <c r="B203" s="4" t="n">
        <f aca="false">DATE(94,4,14)</f>
        <v>34438</v>
      </c>
      <c r="C203" s="2" t="s">
        <v>212</v>
      </c>
      <c r="D203" s="1" t="s">
        <v>214</v>
      </c>
      <c r="E203" s="2" t="s">
        <v>15</v>
      </c>
      <c r="F203" s="5" t="n">
        <v>0.56</v>
      </c>
      <c r="G203" s="2" t="s">
        <v>16</v>
      </c>
    </row>
    <row r="204" customFormat="false" ht="16" hidden="false" customHeight="true" outlineLevel="0" collapsed="false">
      <c r="A204" s="1" t="n">
        <v>73269</v>
      </c>
      <c r="B204" s="4" t="n">
        <f aca="false">DATE(94,4,14)</f>
        <v>34438</v>
      </c>
      <c r="C204" s="2" t="s">
        <v>212</v>
      </c>
      <c r="D204" s="1" t="s">
        <v>215</v>
      </c>
      <c r="E204" s="2" t="s">
        <v>15</v>
      </c>
      <c r="F204" s="5" t="n">
        <v>3.6</v>
      </c>
      <c r="G204" s="2" t="s">
        <v>16</v>
      </c>
    </row>
    <row r="205" customFormat="false" ht="16" hidden="false" customHeight="true" outlineLevel="0" collapsed="false">
      <c r="A205" s="1" t="n">
        <v>73270</v>
      </c>
      <c r="B205" s="4" t="n">
        <f aca="false">DATE(94,4,14)</f>
        <v>34438</v>
      </c>
      <c r="C205" s="2" t="s">
        <v>212</v>
      </c>
      <c r="D205" s="1" t="s">
        <v>215</v>
      </c>
      <c r="E205" s="2" t="s">
        <v>15</v>
      </c>
      <c r="F205" s="5" t="n">
        <v>7</v>
      </c>
      <c r="G205" s="2" t="s">
        <v>16</v>
      </c>
    </row>
    <row r="206" customFormat="false" ht="16" hidden="false" customHeight="true" outlineLevel="0" collapsed="false">
      <c r="A206" s="1" t="n">
        <v>73423</v>
      </c>
      <c r="B206" s="4" t="n">
        <f aca="false">DATE(94,5,16)</f>
        <v>34470</v>
      </c>
      <c r="C206" s="1" t="s">
        <v>49</v>
      </c>
      <c r="D206" s="1" t="s">
        <v>216</v>
      </c>
      <c r="E206" s="2" t="s">
        <v>15</v>
      </c>
      <c r="F206" s="5" t="n">
        <v>2.4</v>
      </c>
      <c r="G206" s="2" t="s">
        <v>16</v>
      </c>
      <c r="H206" s="2" t="s">
        <v>217</v>
      </c>
    </row>
    <row r="207" customFormat="false" ht="16" hidden="false" customHeight="true" outlineLevel="0" collapsed="false">
      <c r="A207" s="1" t="n">
        <v>73424</v>
      </c>
      <c r="B207" s="4" t="n">
        <f aca="false">DATE(94,5,16)</f>
        <v>34470</v>
      </c>
      <c r="C207" s="1" t="s">
        <v>49</v>
      </c>
      <c r="D207" s="1" t="s">
        <v>216</v>
      </c>
      <c r="E207" s="2" t="s">
        <v>15</v>
      </c>
      <c r="F207" s="5" t="n">
        <v>5.5</v>
      </c>
      <c r="G207" s="2" t="s">
        <v>16</v>
      </c>
      <c r="H207" s="2" t="s">
        <v>218</v>
      </c>
    </row>
    <row r="208" customFormat="false" ht="16" hidden="false" customHeight="true" outlineLevel="0" collapsed="false">
      <c r="A208" s="1" t="n">
        <v>73425</v>
      </c>
      <c r="B208" s="4" t="n">
        <f aca="false">DATE(94,5,16)</f>
        <v>34470</v>
      </c>
      <c r="C208" s="1" t="s">
        <v>49</v>
      </c>
      <c r="D208" s="1" t="s">
        <v>216</v>
      </c>
      <c r="E208" s="2" t="s">
        <v>15</v>
      </c>
      <c r="F208" s="5" t="n">
        <v>0.48</v>
      </c>
      <c r="G208" s="2" t="s">
        <v>16</v>
      </c>
    </row>
    <row r="209" customFormat="false" ht="16" hidden="false" customHeight="true" outlineLevel="0" collapsed="false">
      <c r="A209" s="1" t="n">
        <v>73426</v>
      </c>
      <c r="B209" s="4" t="n">
        <f aca="false">DATE(94,5,16)</f>
        <v>34470</v>
      </c>
      <c r="C209" s="1" t="s">
        <v>49</v>
      </c>
      <c r="D209" s="1" t="s">
        <v>219</v>
      </c>
      <c r="E209" s="2" t="s">
        <v>15</v>
      </c>
      <c r="F209" s="5" t="n">
        <v>0.1</v>
      </c>
      <c r="G209" s="2" t="s">
        <v>16</v>
      </c>
    </row>
    <row r="210" customFormat="false" ht="16" hidden="false" customHeight="true" outlineLevel="0" collapsed="false">
      <c r="A210" s="1" t="n">
        <v>73427</v>
      </c>
      <c r="B210" s="4" t="n">
        <f aca="false">DATE(94,5,16)</f>
        <v>34470</v>
      </c>
      <c r="C210" s="1" t="s">
        <v>49</v>
      </c>
      <c r="D210" s="1" t="s">
        <v>220</v>
      </c>
      <c r="E210" s="2" t="s">
        <v>15</v>
      </c>
      <c r="F210" s="5" t="n">
        <v>3</v>
      </c>
      <c r="G210" s="2" t="s">
        <v>16</v>
      </c>
    </row>
    <row r="211" customFormat="false" ht="16" hidden="false" customHeight="true" outlineLevel="0" collapsed="false">
      <c r="A211" s="1" t="n">
        <v>73428</v>
      </c>
      <c r="B211" s="4" t="n">
        <f aca="false">DATE(94,5,16)</f>
        <v>34470</v>
      </c>
      <c r="C211" s="1" t="s">
        <v>49</v>
      </c>
      <c r="D211" s="1" t="s">
        <v>221</v>
      </c>
      <c r="E211" s="2" t="s">
        <v>15</v>
      </c>
      <c r="F211" s="5" t="n">
        <v>8.3</v>
      </c>
      <c r="G211" s="2" t="s">
        <v>16</v>
      </c>
    </row>
    <row r="212" customFormat="false" ht="16" hidden="false" customHeight="true" outlineLevel="0" collapsed="false">
      <c r="A212" s="1" t="n">
        <v>73429</v>
      </c>
      <c r="B212" s="4" t="n">
        <f aca="false">DATE(94,5,16)</f>
        <v>34470</v>
      </c>
      <c r="C212" s="2" t="s">
        <v>173</v>
      </c>
      <c r="D212" s="1" t="s">
        <v>222</v>
      </c>
      <c r="E212" s="2" t="s">
        <v>15</v>
      </c>
      <c r="F212" s="5" t="n">
        <v>2.1</v>
      </c>
      <c r="G212" s="2" t="s">
        <v>16</v>
      </c>
    </row>
    <row r="213" customFormat="false" ht="16" hidden="false" customHeight="true" outlineLevel="0" collapsed="false">
      <c r="A213" s="1" t="n">
        <v>73430</v>
      </c>
      <c r="B213" s="4" t="n">
        <f aca="false">DATE(94,5,16)</f>
        <v>34470</v>
      </c>
      <c r="C213" s="2" t="s">
        <v>173</v>
      </c>
      <c r="D213" s="1" t="s">
        <v>223</v>
      </c>
      <c r="E213" s="2" t="s">
        <v>15</v>
      </c>
      <c r="F213" s="5" t="n">
        <v>0.13</v>
      </c>
      <c r="G213" s="2" t="s">
        <v>16</v>
      </c>
    </row>
    <row r="214" customFormat="false" ht="16" hidden="false" customHeight="true" outlineLevel="0" collapsed="false">
      <c r="A214" s="1" t="n">
        <v>73431</v>
      </c>
      <c r="B214" s="4" t="n">
        <f aca="false">DATE(94,5,16)</f>
        <v>34470</v>
      </c>
      <c r="C214" s="2" t="s">
        <v>173</v>
      </c>
      <c r="D214" s="1" t="s">
        <v>224</v>
      </c>
      <c r="E214" s="2" t="s">
        <v>15</v>
      </c>
      <c r="F214" s="5" t="n">
        <v>2.3</v>
      </c>
      <c r="G214" s="2" t="s">
        <v>16</v>
      </c>
    </row>
    <row r="215" customFormat="false" ht="16" hidden="false" customHeight="true" outlineLevel="0" collapsed="false">
      <c r="A215" s="1" t="n">
        <v>73432</v>
      </c>
      <c r="B215" s="4" t="n">
        <f aca="false">DATE(94,5,16)</f>
        <v>34470</v>
      </c>
      <c r="C215" s="2" t="s">
        <v>173</v>
      </c>
      <c r="D215" s="1" t="s">
        <v>225</v>
      </c>
      <c r="E215" s="2" t="s">
        <v>15</v>
      </c>
      <c r="F215" s="5" t="n">
        <v>1.2</v>
      </c>
      <c r="G215" s="2" t="s">
        <v>16</v>
      </c>
    </row>
    <row r="216" customFormat="false" ht="16" hidden="false" customHeight="true" outlineLevel="0" collapsed="false">
      <c r="A216" s="1" t="n">
        <v>73433</v>
      </c>
      <c r="B216" s="4" t="n">
        <f aca="false">DATE(94,5,16)</f>
        <v>34470</v>
      </c>
      <c r="C216" s="2" t="s">
        <v>173</v>
      </c>
      <c r="D216" s="1" t="s">
        <v>226</v>
      </c>
      <c r="E216" s="2" t="s">
        <v>15</v>
      </c>
      <c r="F216" s="5" t="n">
        <v>0.25</v>
      </c>
      <c r="G216" s="2" t="s">
        <v>16</v>
      </c>
    </row>
    <row r="217" customFormat="false" ht="16" hidden="false" customHeight="true" outlineLevel="0" collapsed="false">
      <c r="A217" s="1" t="n">
        <v>73434</v>
      </c>
      <c r="B217" s="4" t="n">
        <f aca="false">DATE(94,5,18)</f>
        <v>34472</v>
      </c>
      <c r="C217" s="2" t="s">
        <v>227</v>
      </c>
      <c r="D217" s="1" t="s">
        <v>228</v>
      </c>
      <c r="E217" s="2" t="s">
        <v>15</v>
      </c>
      <c r="F217" s="5" t="n">
        <v>1.25</v>
      </c>
      <c r="G217" s="2" t="s">
        <v>16</v>
      </c>
    </row>
    <row r="218" customFormat="false" ht="16" hidden="false" customHeight="true" outlineLevel="0" collapsed="false">
      <c r="A218" s="1" t="n">
        <v>73435</v>
      </c>
      <c r="B218" s="4" t="n">
        <f aca="false">DATE(94,5,18)</f>
        <v>34472</v>
      </c>
      <c r="C218" s="2" t="s">
        <v>227</v>
      </c>
      <c r="D218" s="1" t="s">
        <v>228</v>
      </c>
      <c r="E218" s="2" t="s">
        <v>15</v>
      </c>
      <c r="F218" s="5" t="n">
        <v>0.84</v>
      </c>
      <c r="G218" s="2" t="s">
        <v>16</v>
      </c>
    </row>
    <row r="219" customFormat="false" ht="16" hidden="false" customHeight="true" outlineLevel="0" collapsed="false">
      <c r="A219" s="1" t="n">
        <v>73436</v>
      </c>
      <c r="B219" s="4" t="n">
        <f aca="false">DATE(94,5,18)</f>
        <v>34472</v>
      </c>
      <c r="C219" s="2" t="s">
        <v>227</v>
      </c>
      <c r="D219" s="1" t="s">
        <v>228</v>
      </c>
      <c r="E219" s="2" t="s">
        <v>15</v>
      </c>
      <c r="F219" s="5" t="n">
        <v>0.93</v>
      </c>
      <c r="G219" s="2" t="s">
        <v>16</v>
      </c>
    </row>
    <row r="220" customFormat="false" ht="16" hidden="false" customHeight="true" outlineLevel="0" collapsed="false">
      <c r="A220" s="1" t="n">
        <v>73437</v>
      </c>
      <c r="B220" s="4" t="n">
        <f aca="false">DATE(94,5,18)</f>
        <v>34472</v>
      </c>
      <c r="C220" s="2" t="s">
        <v>227</v>
      </c>
      <c r="D220" s="1" t="s">
        <v>228</v>
      </c>
      <c r="E220" s="2" t="s">
        <v>15</v>
      </c>
      <c r="F220" s="5" t="n">
        <v>2</v>
      </c>
      <c r="G220" s="2" t="s">
        <v>16</v>
      </c>
      <c r="H220" s="2" t="s">
        <v>229</v>
      </c>
    </row>
    <row r="221" customFormat="false" ht="16" hidden="false" customHeight="true" outlineLevel="0" collapsed="false">
      <c r="A221" s="1" t="n">
        <v>73438</v>
      </c>
      <c r="B221" s="4" t="n">
        <f aca="false">DATE(94,5,18)</f>
        <v>34472</v>
      </c>
      <c r="C221" s="2" t="s">
        <v>227</v>
      </c>
      <c r="D221" s="1" t="s">
        <v>230</v>
      </c>
      <c r="E221" s="2" t="s">
        <v>15</v>
      </c>
      <c r="F221" s="5" t="n">
        <v>0.25</v>
      </c>
      <c r="G221" s="2" t="s">
        <v>16</v>
      </c>
    </row>
    <row r="222" customFormat="false" ht="16" hidden="false" customHeight="true" outlineLevel="0" collapsed="false">
      <c r="A222" s="1" t="n">
        <v>73439</v>
      </c>
      <c r="B222" s="4" t="n">
        <f aca="false">DATE(94,5,18)</f>
        <v>34472</v>
      </c>
      <c r="C222" s="2" t="s">
        <v>227</v>
      </c>
      <c r="D222" s="1" t="s">
        <v>230</v>
      </c>
      <c r="E222" s="2" t="s">
        <v>15</v>
      </c>
      <c r="F222" s="5" t="n">
        <v>0.75</v>
      </c>
      <c r="G222" s="2" t="s">
        <v>16</v>
      </c>
    </row>
    <row r="223" customFormat="false" ht="16" hidden="false" customHeight="true" outlineLevel="0" collapsed="false">
      <c r="A223" s="1" t="n">
        <v>73440</v>
      </c>
      <c r="B223" s="4" t="n">
        <f aca="false">DATE(94,5,18)</f>
        <v>34472</v>
      </c>
      <c r="C223" s="2" t="s">
        <v>227</v>
      </c>
      <c r="D223" s="1" t="s">
        <v>230</v>
      </c>
      <c r="E223" s="2" t="s">
        <v>15</v>
      </c>
      <c r="F223" s="5" t="n">
        <v>0.43</v>
      </c>
      <c r="G223" s="2" t="s">
        <v>16</v>
      </c>
    </row>
    <row r="224" customFormat="false" ht="16" hidden="false" customHeight="true" outlineLevel="0" collapsed="false">
      <c r="A224" s="1" t="n">
        <v>73441</v>
      </c>
      <c r="B224" s="4" t="n">
        <f aca="false">DATE(94,5,18)</f>
        <v>34472</v>
      </c>
      <c r="C224" s="2" t="s">
        <v>227</v>
      </c>
      <c r="D224" s="1" t="s">
        <v>230</v>
      </c>
      <c r="E224" s="2" t="s">
        <v>15</v>
      </c>
      <c r="F224" s="5" t="n">
        <v>1.3</v>
      </c>
      <c r="G224" s="2" t="s">
        <v>16</v>
      </c>
    </row>
    <row r="225" customFormat="false" ht="16" hidden="false" customHeight="true" outlineLevel="0" collapsed="false">
      <c r="A225" s="1" t="n">
        <v>73442</v>
      </c>
      <c r="B225" s="4" t="n">
        <f aca="false">DATE(94,5,18)</f>
        <v>34472</v>
      </c>
      <c r="C225" s="2" t="s">
        <v>231</v>
      </c>
      <c r="D225" s="1" t="s">
        <v>232</v>
      </c>
      <c r="E225" s="2" t="s">
        <v>15</v>
      </c>
      <c r="F225" s="5" t="n">
        <v>0.05</v>
      </c>
      <c r="G225" s="2" t="s">
        <v>16</v>
      </c>
    </row>
    <row r="226" customFormat="false" ht="16" hidden="false" customHeight="true" outlineLevel="0" collapsed="false">
      <c r="A226" s="1" t="n">
        <v>73443</v>
      </c>
      <c r="B226" s="4" t="n">
        <f aca="false">DATE(94,5,18)</f>
        <v>34472</v>
      </c>
      <c r="C226" s="2" t="s">
        <v>233</v>
      </c>
      <c r="D226" s="1" t="s">
        <v>234</v>
      </c>
      <c r="E226" s="2" t="s">
        <v>15</v>
      </c>
      <c r="F226" s="5" t="n">
        <v>0.78</v>
      </c>
      <c r="G226" s="2" t="s">
        <v>16</v>
      </c>
      <c r="H226" s="2" t="s">
        <v>235</v>
      </c>
    </row>
    <row r="227" customFormat="false" ht="16" hidden="false" customHeight="true" outlineLevel="0" collapsed="false">
      <c r="A227" s="1" t="n">
        <v>73444</v>
      </c>
      <c r="B227" s="4" t="n">
        <f aca="false">DATE(94,5,18)</f>
        <v>34472</v>
      </c>
      <c r="C227" s="2" t="s">
        <v>233</v>
      </c>
      <c r="D227" s="1" t="s">
        <v>234</v>
      </c>
      <c r="E227" s="2" t="s">
        <v>15</v>
      </c>
      <c r="F227" s="5" t="n">
        <v>0.6</v>
      </c>
      <c r="G227" s="2" t="s">
        <v>16</v>
      </c>
      <c r="H227" s="2" t="s">
        <v>236</v>
      </c>
    </row>
    <row r="228" customFormat="false" ht="16" hidden="false" customHeight="true" outlineLevel="0" collapsed="false">
      <c r="A228" s="1" t="n">
        <v>73445</v>
      </c>
      <c r="B228" s="4" t="n">
        <f aca="false">DATE(94,5,18)</f>
        <v>34472</v>
      </c>
      <c r="C228" s="2" t="s">
        <v>233</v>
      </c>
      <c r="D228" s="1" t="s">
        <v>234</v>
      </c>
      <c r="E228" s="2" t="s">
        <v>15</v>
      </c>
      <c r="F228" s="5" t="n">
        <v>0.58</v>
      </c>
      <c r="G228" s="2" t="s">
        <v>16</v>
      </c>
    </row>
    <row r="229" customFormat="false" ht="16" hidden="false" customHeight="true" outlineLevel="0" collapsed="false">
      <c r="A229" s="1" t="n">
        <v>73446</v>
      </c>
      <c r="B229" s="4" t="n">
        <f aca="false">DATE(94,5,18)</f>
        <v>34472</v>
      </c>
      <c r="C229" s="2" t="s">
        <v>233</v>
      </c>
      <c r="D229" s="1" t="s">
        <v>234</v>
      </c>
      <c r="E229" s="2" t="s">
        <v>15</v>
      </c>
      <c r="F229" s="5" t="n">
        <v>1.25</v>
      </c>
      <c r="G229" s="2" t="s">
        <v>16</v>
      </c>
    </row>
    <row r="230" customFormat="false" ht="16" hidden="false" customHeight="true" outlineLevel="0" collapsed="false">
      <c r="A230" s="1" t="n">
        <v>73447</v>
      </c>
      <c r="B230" s="4" t="n">
        <f aca="false">DATE(94,5,18)</f>
        <v>34472</v>
      </c>
      <c r="C230" s="2" t="s">
        <v>237</v>
      </c>
      <c r="D230" s="1" t="s">
        <v>238</v>
      </c>
      <c r="E230" s="2" t="s">
        <v>15</v>
      </c>
      <c r="F230" s="5" t="n">
        <v>1.18</v>
      </c>
      <c r="G230" s="2" t="s">
        <v>16</v>
      </c>
    </row>
    <row r="231" customFormat="false" ht="16" hidden="false" customHeight="true" outlineLevel="0" collapsed="false">
      <c r="A231" s="1" t="n">
        <v>73448</v>
      </c>
      <c r="B231" s="4" t="n">
        <f aca="false">DATE(94,5,18)</f>
        <v>34472</v>
      </c>
      <c r="C231" s="2" t="s">
        <v>239</v>
      </c>
      <c r="D231" s="1" t="s">
        <v>240</v>
      </c>
      <c r="E231" s="2" t="s">
        <v>15</v>
      </c>
      <c r="F231" s="5" t="n">
        <v>6.61</v>
      </c>
      <c r="G231" s="2" t="s">
        <v>16</v>
      </c>
    </row>
    <row r="232" customFormat="false" ht="16" hidden="false" customHeight="true" outlineLevel="0" collapsed="false">
      <c r="A232" s="1" t="n">
        <v>73449</v>
      </c>
      <c r="B232" s="4" t="n">
        <f aca="false">DATE(94,5,18)</f>
        <v>34472</v>
      </c>
      <c r="C232" s="2" t="s">
        <v>239</v>
      </c>
      <c r="D232" s="1" t="s">
        <v>240</v>
      </c>
      <c r="E232" s="2" t="s">
        <v>15</v>
      </c>
      <c r="F232" s="5" t="n">
        <v>6.5</v>
      </c>
      <c r="G232" s="2" t="s">
        <v>16</v>
      </c>
    </row>
    <row r="233" customFormat="false" ht="16" hidden="false" customHeight="true" outlineLevel="0" collapsed="false">
      <c r="A233" s="1" t="n">
        <v>73450</v>
      </c>
      <c r="B233" s="4" t="n">
        <f aca="false">DATE(94,5,18)</f>
        <v>34472</v>
      </c>
      <c r="C233" s="2" t="s">
        <v>239</v>
      </c>
      <c r="D233" s="1" t="s">
        <v>240</v>
      </c>
      <c r="E233" s="2" t="s">
        <v>15</v>
      </c>
      <c r="F233" s="5" t="n">
        <v>7.5</v>
      </c>
      <c r="G233" s="2" t="s">
        <v>16</v>
      </c>
    </row>
    <row r="234" customFormat="false" ht="16" hidden="false" customHeight="true" outlineLevel="0" collapsed="false">
      <c r="A234" s="1" t="n">
        <v>73451</v>
      </c>
      <c r="B234" s="4" t="n">
        <f aca="false">DATE(94,5,18)</f>
        <v>34472</v>
      </c>
      <c r="C234" s="2" t="s">
        <v>239</v>
      </c>
      <c r="D234" s="1" t="s">
        <v>240</v>
      </c>
      <c r="E234" s="2" t="s">
        <v>15</v>
      </c>
      <c r="F234" s="5" t="n">
        <v>6.6</v>
      </c>
      <c r="G234" s="2" t="s">
        <v>16</v>
      </c>
    </row>
    <row r="235" customFormat="false" ht="16" hidden="false" customHeight="true" outlineLevel="0" collapsed="false">
      <c r="A235" s="1" t="n">
        <v>73452</v>
      </c>
      <c r="B235" s="4" t="n">
        <f aca="false">DATE(94,5,18)</f>
        <v>34472</v>
      </c>
      <c r="C235" s="2" t="s">
        <v>241</v>
      </c>
      <c r="D235" s="1" t="s">
        <v>242</v>
      </c>
      <c r="E235" s="2" t="s">
        <v>15</v>
      </c>
      <c r="F235" s="5" t="n">
        <v>0.08</v>
      </c>
      <c r="G235" s="2" t="s">
        <v>16</v>
      </c>
    </row>
    <row r="236" customFormat="false" ht="16" hidden="false" customHeight="true" outlineLevel="0" collapsed="false">
      <c r="A236" s="1" t="n">
        <v>73453</v>
      </c>
      <c r="B236" s="4" t="n">
        <f aca="false">DATE(94,5,18)</f>
        <v>34472</v>
      </c>
      <c r="C236" s="2" t="s">
        <v>241</v>
      </c>
      <c r="D236" s="1" t="s">
        <v>242</v>
      </c>
      <c r="E236" s="2" t="s">
        <v>15</v>
      </c>
      <c r="F236" s="5" t="n">
        <v>0.1</v>
      </c>
      <c r="G236" s="2" t="s">
        <v>16</v>
      </c>
    </row>
    <row r="237" customFormat="false" ht="16" hidden="false" customHeight="true" outlineLevel="0" collapsed="false">
      <c r="A237" s="1" t="n">
        <v>73454</v>
      </c>
      <c r="B237" s="4" t="n">
        <f aca="false">DATE(94,5,18)</f>
        <v>34472</v>
      </c>
      <c r="C237" s="2" t="s">
        <v>241</v>
      </c>
      <c r="D237" s="1" t="s">
        <v>242</v>
      </c>
      <c r="E237" s="2" t="s">
        <v>15</v>
      </c>
      <c r="F237" s="5" t="n">
        <v>0.45</v>
      </c>
      <c r="G237" s="2" t="s">
        <v>16</v>
      </c>
    </row>
    <row r="238" customFormat="false" ht="16" hidden="false" customHeight="true" outlineLevel="0" collapsed="false">
      <c r="A238" s="1" t="n">
        <v>73455</v>
      </c>
      <c r="B238" s="4" t="n">
        <f aca="false">DATE(94,5,18)</f>
        <v>34472</v>
      </c>
      <c r="C238" s="2" t="s">
        <v>241</v>
      </c>
      <c r="D238" s="1" t="s">
        <v>242</v>
      </c>
      <c r="E238" s="2" t="s">
        <v>15</v>
      </c>
      <c r="F238" s="5" t="n">
        <v>0.53</v>
      </c>
      <c r="G238" s="2" t="s">
        <v>16</v>
      </c>
    </row>
    <row r="239" customFormat="false" ht="16" hidden="false" customHeight="true" outlineLevel="0" collapsed="false">
      <c r="A239" s="1" t="n">
        <v>73456</v>
      </c>
      <c r="B239" s="4" t="n">
        <f aca="false">DATE(94,5,18)</f>
        <v>34472</v>
      </c>
      <c r="C239" s="2" t="s">
        <v>241</v>
      </c>
      <c r="D239" s="1" t="s">
        <v>242</v>
      </c>
      <c r="E239" s="2" t="s">
        <v>15</v>
      </c>
      <c r="F239" s="5" t="n">
        <v>0.8</v>
      </c>
      <c r="G239" s="2" t="s">
        <v>16</v>
      </c>
    </row>
    <row r="240" customFormat="false" ht="16" hidden="false" customHeight="true" outlineLevel="0" collapsed="false">
      <c r="A240" s="1" t="n">
        <v>73457</v>
      </c>
      <c r="B240" s="4" t="n">
        <f aca="false">DATE(94,6,9)</f>
        <v>34494</v>
      </c>
      <c r="C240" s="2" t="s">
        <v>243</v>
      </c>
      <c r="D240" s="1" t="s">
        <v>244</v>
      </c>
      <c r="E240" s="2" t="s">
        <v>15</v>
      </c>
      <c r="F240" s="5" t="n">
        <v>1.3</v>
      </c>
      <c r="G240" s="2" t="s">
        <v>16</v>
      </c>
    </row>
    <row r="241" customFormat="false" ht="16" hidden="false" customHeight="true" outlineLevel="0" collapsed="false">
      <c r="A241" s="1" t="n">
        <v>73458</v>
      </c>
      <c r="B241" s="4" t="n">
        <f aca="false">DATE(94,6,10)</f>
        <v>34495</v>
      </c>
      <c r="C241" s="2" t="s">
        <v>245</v>
      </c>
      <c r="D241" s="1" t="s">
        <v>246</v>
      </c>
      <c r="E241" s="2" t="s">
        <v>15</v>
      </c>
      <c r="F241" s="5" t="n">
        <v>0.13</v>
      </c>
      <c r="G241" s="2" t="s">
        <v>16</v>
      </c>
    </row>
    <row r="242" customFormat="false" ht="16" hidden="false" customHeight="true" outlineLevel="0" collapsed="false">
      <c r="A242" s="1" t="n">
        <v>73459</v>
      </c>
      <c r="B242" s="4" t="n">
        <f aca="false">DATE(94,6,10)</f>
        <v>34495</v>
      </c>
      <c r="C242" s="2" t="s">
        <v>245</v>
      </c>
      <c r="D242" s="1" t="s">
        <v>247</v>
      </c>
      <c r="E242" s="2" t="s">
        <v>15</v>
      </c>
      <c r="F242" s="5" t="n">
        <v>0.03</v>
      </c>
      <c r="G242" s="2" t="s">
        <v>16</v>
      </c>
    </row>
    <row r="243" customFormat="false" ht="16" hidden="false" customHeight="true" outlineLevel="0" collapsed="false">
      <c r="A243" s="1" t="n">
        <v>73460</v>
      </c>
      <c r="B243" s="4" t="n">
        <f aca="false">DATE(94,6,10)</f>
        <v>34495</v>
      </c>
      <c r="C243" s="2" t="s">
        <v>245</v>
      </c>
      <c r="D243" s="1" t="s">
        <v>248</v>
      </c>
      <c r="E243" s="2" t="s">
        <v>15</v>
      </c>
      <c r="F243" s="5" t="n">
        <v>3.2</v>
      </c>
      <c r="G243" s="2" t="s">
        <v>16</v>
      </c>
    </row>
    <row r="244" customFormat="false" ht="16" hidden="false" customHeight="true" outlineLevel="0" collapsed="false">
      <c r="A244" s="1" t="n">
        <v>73461</v>
      </c>
      <c r="B244" s="4" t="n">
        <f aca="false">DATE(94,6,10)</f>
        <v>34495</v>
      </c>
      <c r="C244" s="2" t="s">
        <v>245</v>
      </c>
      <c r="D244" s="1" t="s">
        <v>249</v>
      </c>
      <c r="E244" s="2" t="s">
        <v>15</v>
      </c>
      <c r="F244" s="5" t="n">
        <v>2.2</v>
      </c>
      <c r="G244" s="2" t="s">
        <v>16</v>
      </c>
    </row>
    <row r="245" customFormat="false" ht="16" hidden="false" customHeight="true" outlineLevel="0" collapsed="false">
      <c r="A245" s="1" t="n">
        <v>73462</v>
      </c>
      <c r="B245" s="4" t="n">
        <f aca="false">DATE(94,6,10)</f>
        <v>34495</v>
      </c>
      <c r="C245" s="2" t="s">
        <v>245</v>
      </c>
      <c r="D245" s="1" t="s">
        <v>250</v>
      </c>
      <c r="E245" s="2" t="s">
        <v>15</v>
      </c>
      <c r="F245" s="5" t="n">
        <v>6.9</v>
      </c>
      <c r="G245" s="2" t="s">
        <v>16</v>
      </c>
    </row>
    <row r="246" customFormat="false" ht="16" hidden="false" customHeight="true" outlineLevel="0" collapsed="false">
      <c r="A246" s="1" t="n">
        <v>73463</v>
      </c>
      <c r="B246" s="4" t="n">
        <f aca="false">DATE(94,6,10)</f>
        <v>34495</v>
      </c>
      <c r="C246" s="2" t="s">
        <v>245</v>
      </c>
      <c r="D246" s="1" t="s">
        <v>251</v>
      </c>
      <c r="E246" s="2" t="s">
        <v>15</v>
      </c>
      <c r="F246" s="5" t="n">
        <v>133</v>
      </c>
      <c r="G246" s="2" t="s">
        <v>16</v>
      </c>
      <c r="H246" s="2" t="s">
        <v>252</v>
      </c>
    </row>
    <row r="247" customFormat="false" ht="16" hidden="false" customHeight="true" outlineLevel="0" collapsed="false">
      <c r="A247" s="1" t="n">
        <v>73464</v>
      </c>
      <c r="B247" s="4" t="n">
        <f aca="false">DATE(94,6,10)</f>
        <v>34495</v>
      </c>
      <c r="C247" s="2" t="s">
        <v>237</v>
      </c>
      <c r="D247" s="1" t="s">
        <v>253</v>
      </c>
      <c r="E247" s="2" t="s">
        <v>15</v>
      </c>
      <c r="F247" s="5" t="n">
        <v>3.5</v>
      </c>
      <c r="G247" s="2" t="s">
        <v>16</v>
      </c>
    </row>
    <row r="248" customFormat="false" ht="16" hidden="false" customHeight="true" outlineLevel="0" collapsed="false">
      <c r="A248" s="1" t="n">
        <v>73465</v>
      </c>
      <c r="B248" s="4" t="n">
        <f aca="false">DATE(94,6,10)</f>
        <v>34495</v>
      </c>
      <c r="C248" s="2" t="s">
        <v>237</v>
      </c>
      <c r="D248" s="1" t="s">
        <v>254</v>
      </c>
      <c r="E248" s="2" t="s">
        <v>15</v>
      </c>
      <c r="F248" s="5" t="n">
        <v>3.4</v>
      </c>
      <c r="G248" s="2" t="s">
        <v>16</v>
      </c>
    </row>
    <row r="249" customFormat="false" ht="16" hidden="false" customHeight="true" outlineLevel="0" collapsed="false">
      <c r="A249" s="1" t="n">
        <v>73466</v>
      </c>
      <c r="B249" s="4" t="n">
        <f aca="false">DATE(94,6,10)</f>
        <v>34495</v>
      </c>
      <c r="C249" s="2" t="s">
        <v>237</v>
      </c>
      <c r="D249" s="1" t="s">
        <v>255</v>
      </c>
      <c r="E249" s="2" t="s">
        <v>15</v>
      </c>
      <c r="F249" s="5" t="n">
        <v>0.1</v>
      </c>
      <c r="G249" s="2" t="s">
        <v>16</v>
      </c>
      <c r="H249" s="10" t="s">
        <v>256</v>
      </c>
    </row>
    <row r="250" customFormat="false" ht="16" hidden="false" customHeight="true" outlineLevel="0" collapsed="false">
      <c r="A250" s="1" t="n">
        <v>73467</v>
      </c>
      <c r="B250" s="4" t="n">
        <f aca="false">DATE(94,6,10)</f>
        <v>34495</v>
      </c>
      <c r="C250" s="2" t="s">
        <v>237</v>
      </c>
      <c r="D250" s="1" t="s">
        <v>257</v>
      </c>
      <c r="E250" s="2" t="s">
        <v>15</v>
      </c>
      <c r="F250" s="5" t="n">
        <v>4.6</v>
      </c>
      <c r="G250" s="2" t="s">
        <v>16</v>
      </c>
    </row>
    <row r="251" customFormat="false" ht="16" hidden="false" customHeight="true" outlineLevel="0" collapsed="false">
      <c r="A251" s="1" t="n">
        <v>73468</v>
      </c>
      <c r="B251" s="4" t="n">
        <f aca="false">DATE(94,6,16)</f>
        <v>34501</v>
      </c>
      <c r="C251" s="2" t="s">
        <v>243</v>
      </c>
      <c r="D251" s="1" t="s">
        <v>258</v>
      </c>
      <c r="E251" s="2" t="s">
        <v>15</v>
      </c>
      <c r="F251" s="5" t="n">
        <v>0.15</v>
      </c>
      <c r="G251" s="2" t="s">
        <v>16</v>
      </c>
    </row>
    <row r="252" customFormat="false" ht="16" hidden="false" customHeight="true" outlineLevel="0" collapsed="false">
      <c r="A252" s="1" t="n">
        <v>73469</v>
      </c>
      <c r="B252" s="4" t="n">
        <f aca="false">DATE(94,6,16)</f>
        <v>34501</v>
      </c>
      <c r="C252" s="2" t="s">
        <v>243</v>
      </c>
      <c r="D252" s="1" t="s">
        <v>259</v>
      </c>
      <c r="E252" s="2" t="s">
        <v>15</v>
      </c>
      <c r="F252" s="5" t="n">
        <v>0.05</v>
      </c>
      <c r="G252" s="2" t="s">
        <v>16</v>
      </c>
    </row>
    <row r="253" customFormat="false" ht="16" hidden="false" customHeight="true" outlineLevel="0" collapsed="false">
      <c r="A253" s="1" t="n">
        <v>73470</v>
      </c>
      <c r="B253" s="4" t="n">
        <f aca="false">DATE(94,6,16)</f>
        <v>34501</v>
      </c>
      <c r="C253" s="2" t="s">
        <v>243</v>
      </c>
      <c r="D253" s="1" t="s">
        <v>260</v>
      </c>
      <c r="E253" s="2" t="s">
        <v>15</v>
      </c>
      <c r="F253" s="5" t="n">
        <v>0.08</v>
      </c>
      <c r="G253" s="2" t="s">
        <v>16</v>
      </c>
    </row>
    <row r="254" customFormat="false" ht="16" hidden="false" customHeight="true" outlineLevel="0" collapsed="false">
      <c r="A254" s="1" t="n">
        <v>73471</v>
      </c>
      <c r="B254" s="4" t="n">
        <f aca="false">DATE(94,6,16)</f>
        <v>34501</v>
      </c>
      <c r="C254" s="2" t="s">
        <v>243</v>
      </c>
      <c r="D254" s="1" t="s">
        <v>261</v>
      </c>
      <c r="E254" s="2" t="s">
        <v>15</v>
      </c>
      <c r="F254" s="5" t="n">
        <v>0.78</v>
      </c>
      <c r="G254" s="2" t="s">
        <v>16</v>
      </c>
    </row>
    <row r="255" customFormat="false" ht="16" hidden="false" customHeight="true" outlineLevel="0" collapsed="false">
      <c r="A255" s="1" t="n">
        <v>73472</v>
      </c>
      <c r="B255" s="4" t="n">
        <f aca="false">DATE(94,6,16)</f>
        <v>34501</v>
      </c>
      <c r="C255" s="2" t="s">
        <v>262</v>
      </c>
      <c r="D255" s="1" t="s">
        <v>263</v>
      </c>
      <c r="E255" s="2" t="s">
        <v>15</v>
      </c>
      <c r="F255" s="5" t="n">
        <v>0.05</v>
      </c>
      <c r="G255" s="2" t="s">
        <v>16</v>
      </c>
    </row>
    <row r="256" customFormat="false" ht="16" hidden="false" customHeight="true" outlineLevel="0" collapsed="false">
      <c r="A256" s="1" t="n">
        <v>73473</v>
      </c>
      <c r="B256" s="4" t="n">
        <f aca="false">DATE(94,6,16)</f>
        <v>34501</v>
      </c>
      <c r="C256" s="2" t="s">
        <v>262</v>
      </c>
      <c r="D256" s="1" t="s">
        <v>264</v>
      </c>
      <c r="E256" s="2" t="s">
        <v>15</v>
      </c>
      <c r="F256" s="5" t="n">
        <v>0.04</v>
      </c>
      <c r="G256" s="2" t="s">
        <v>16</v>
      </c>
    </row>
    <row r="257" customFormat="false" ht="16" hidden="false" customHeight="true" outlineLevel="0" collapsed="false">
      <c r="A257" s="1" t="n">
        <v>73474</v>
      </c>
      <c r="B257" s="4" t="n">
        <f aca="false">DATE(94,6,16)</f>
        <v>34501</v>
      </c>
      <c r="C257" s="2" t="s">
        <v>265</v>
      </c>
      <c r="D257" s="1" t="s">
        <v>266</v>
      </c>
      <c r="E257" s="2" t="s">
        <v>15</v>
      </c>
      <c r="F257" s="5" t="n">
        <v>0.03</v>
      </c>
      <c r="G257" s="2" t="s">
        <v>16</v>
      </c>
    </row>
    <row r="258" customFormat="false" ht="16" hidden="false" customHeight="true" outlineLevel="0" collapsed="false">
      <c r="A258" s="1" t="n">
        <v>73475</v>
      </c>
      <c r="B258" s="4" t="n">
        <f aca="false">DATE(94,6,16)</f>
        <v>34501</v>
      </c>
      <c r="C258" s="2" t="s">
        <v>267</v>
      </c>
      <c r="D258" s="1" t="s">
        <v>268</v>
      </c>
      <c r="E258" s="2" t="s">
        <v>15</v>
      </c>
      <c r="F258" s="5" t="n">
        <v>0.05</v>
      </c>
      <c r="G258" s="2" t="s">
        <v>16</v>
      </c>
    </row>
    <row r="259" customFormat="false" ht="16" hidden="false" customHeight="true" outlineLevel="0" collapsed="false">
      <c r="A259" s="1" t="n">
        <v>73476</v>
      </c>
      <c r="B259" s="4" t="n">
        <f aca="false">DATE(94,6,16)</f>
        <v>34501</v>
      </c>
      <c r="C259" s="2" t="s">
        <v>267</v>
      </c>
      <c r="D259" s="1" t="s">
        <v>269</v>
      </c>
      <c r="E259" s="2" t="s">
        <v>15</v>
      </c>
      <c r="F259" s="5" t="n">
        <v>0.05</v>
      </c>
      <c r="G259" s="2" t="s">
        <v>16</v>
      </c>
    </row>
    <row r="260" customFormat="false" ht="16" hidden="false" customHeight="true" outlineLevel="0" collapsed="false">
      <c r="A260" s="1" t="n">
        <v>73477</v>
      </c>
      <c r="B260" s="4" t="n">
        <f aca="false">DATE(94,6,16)</f>
        <v>34501</v>
      </c>
      <c r="C260" s="2" t="s">
        <v>270</v>
      </c>
      <c r="D260" s="1" t="s">
        <v>271</v>
      </c>
      <c r="E260" s="2" t="s">
        <v>15</v>
      </c>
      <c r="F260" s="5" t="n">
        <v>0.1</v>
      </c>
      <c r="G260" s="2" t="s">
        <v>16</v>
      </c>
    </row>
    <row r="261" customFormat="false" ht="16" hidden="false" customHeight="true" outlineLevel="0" collapsed="false">
      <c r="A261" s="1" t="n">
        <v>73478</v>
      </c>
      <c r="B261" s="4" t="n">
        <f aca="false">DATE(94,6,17)</f>
        <v>34502</v>
      </c>
      <c r="C261" s="2" t="s">
        <v>270</v>
      </c>
      <c r="D261" s="1" t="s">
        <v>272</v>
      </c>
      <c r="E261" s="2" t="s">
        <v>15</v>
      </c>
      <c r="F261" s="5" t="n">
        <v>0.08</v>
      </c>
      <c r="G261" s="2" t="s">
        <v>16</v>
      </c>
    </row>
    <row r="262" customFormat="false" ht="16" hidden="false" customHeight="true" outlineLevel="0" collapsed="false">
      <c r="A262" s="1" t="n">
        <v>73479</v>
      </c>
      <c r="B262" s="4" t="n">
        <f aca="false">DATE(94,6,17)</f>
        <v>34502</v>
      </c>
      <c r="C262" s="2" t="s">
        <v>273</v>
      </c>
      <c r="D262" s="1" t="s">
        <v>274</v>
      </c>
      <c r="E262" s="2" t="s">
        <v>15</v>
      </c>
      <c r="F262" s="5" t="n">
        <v>0.13</v>
      </c>
      <c r="G262" s="2" t="s">
        <v>16</v>
      </c>
    </row>
    <row r="263" customFormat="false" ht="16" hidden="false" customHeight="true" outlineLevel="0" collapsed="false">
      <c r="A263" s="1" t="n">
        <v>73480</v>
      </c>
      <c r="B263" s="4" t="n">
        <f aca="false">DATE(94,6,17)</f>
        <v>34502</v>
      </c>
      <c r="C263" s="2" t="s">
        <v>273</v>
      </c>
      <c r="D263" s="1" t="s">
        <v>275</v>
      </c>
      <c r="E263" s="2" t="s">
        <v>15</v>
      </c>
      <c r="F263" s="5" t="n">
        <v>0.04</v>
      </c>
      <c r="G263" s="2" t="s">
        <v>16</v>
      </c>
    </row>
    <row r="264" customFormat="false" ht="16" hidden="false" customHeight="true" outlineLevel="0" collapsed="false">
      <c r="A264" s="1" t="n">
        <v>73481</v>
      </c>
      <c r="B264" s="4" t="n">
        <f aca="false">DATE(94,6,17)</f>
        <v>34502</v>
      </c>
      <c r="C264" s="2" t="s">
        <v>273</v>
      </c>
      <c r="D264" s="1" t="s">
        <v>276</v>
      </c>
      <c r="E264" s="2" t="s">
        <v>15</v>
      </c>
      <c r="F264" s="5" t="n">
        <v>0.04</v>
      </c>
      <c r="G264" s="2" t="s">
        <v>16</v>
      </c>
    </row>
    <row r="265" customFormat="false" ht="16" hidden="false" customHeight="true" outlineLevel="0" collapsed="false">
      <c r="A265" s="1" t="n">
        <v>73482</v>
      </c>
      <c r="B265" s="4" t="n">
        <f aca="false">DATE(94,6,17)</f>
        <v>34502</v>
      </c>
      <c r="C265" s="2" t="s">
        <v>273</v>
      </c>
      <c r="D265" s="1" t="s">
        <v>276</v>
      </c>
      <c r="E265" s="2" t="s">
        <v>15</v>
      </c>
      <c r="F265" s="5" t="n">
        <v>0.04</v>
      </c>
      <c r="G265" s="2" t="s">
        <v>16</v>
      </c>
    </row>
    <row r="266" customFormat="false" ht="16" hidden="false" customHeight="true" outlineLevel="0" collapsed="false">
      <c r="A266" s="1" t="n">
        <v>73483</v>
      </c>
      <c r="B266" s="4" t="n">
        <f aca="false">DATE(94,6,17)</f>
        <v>34502</v>
      </c>
      <c r="C266" s="2" t="s">
        <v>273</v>
      </c>
      <c r="D266" s="1" t="s">
        <v>276</v>
      </c>
      <c r="E266" s="2" t="s">
        <v>15</v>
      </c>
      <c r="F266" s="5" t="n">
        <v>0.04</v>
      </c>
      <c r="G266" s="2" t="s">
        <v>16</v>
      </c>
    </row>
    <row r="267" customFormat="false" ht="16" hidden="false" customHeight="true" outlineLevel="0" collapsed="false">
      <c r="A267" s="1" t="n">
        <v>73484</v>
      </c>
      <c r="B267" s="4" t="n">
        <f aca="false">DATE(94,6,17)</f>
        <v>34502</v>
      </c>
      <c r="C267" s="2" t="s">
        <v>227</v>
      </c>
      <c r="D267" s="1" t="s">
        <v>277</v>
      </c>
      <c r="E267" s="2" t="s">
        <v>15</v>
      </c>
      <c r="F267" s="5" t="n">
        <v>0.55</v>
      </c>
      <c r="G267" s="2" t="s">
        <v>16</v>
      </c>
    </row>
    <row r="268" customFormat="false" ht="16" hidden="false" customHeight="true" outlineLevel="0" collapsed="false">
      <c r="A268" s="1" t="n">
        <v>73485</v>
      </c>
      <c r="B268" s="4" t="n">
        <f aca="false">DATE(94,6,17)</f>
        <v>34502</v>
      </c>
      <c r="C268" s="2" t="s">
        <v>227</v>
      </c>
      <c r="D268" s="1" t="s">
        <v>278</v>
      </c>
      <c r="E268" s="2" t="s">
        <v>15</v>
      </c>
      <c r="F268" s="5" t="n">
        <v>1.38</v>
      </c>
      <c r="G268" s="2" t="s">
        <v>16</v>
      </c>
    </row>
    <row r="269" customFormat="false" ht="16" hidden="false" customHeight="true" outlineLevel="0" collapsed="false">
      <c r="A269" s="1" t="n">
        <v>73486</v>
      </c>
      <c r="B269" s="4" t="n">
        <f aca="false">DATE(94,6,17)</f>
        <v>34502</v>
      </c>
      <c r="C269" s="2" t="s">
        <v>227</v>
      </c>
      <c r="D269" s="1" t="s">
        <v>279</v>
      </c>
      <c r="E269" s="2" t="s">
        <v>15</v>
      </c>
      <c r="F269" s="5" t="n">
        <v>1.33</v>
      </c>
      <c r="G269" s="2" t="s">
        <v>16</v>
      </c>
      <c r="H269" s="10" t="s">
        <v>280</v>
      </c>
    </row>
    <row r="270" customFormat="false" ht="16" hidden="false" customHeight="true" outlineLevel="0" collapsed="false">
      <c r="A270" s="1" t="n">
        <v>73487</v>
      </c>
      <c r="B270" s="4" t="n">
        <f aca="false">DATE(94,6,17)</f>
        <v>34502</v>
      </c>
      <c r="C270" s="2" t="s">
        <v>241</v>
      </c>
      <c r="D270" s="1" t="s">
        <v>281</v>
      </c>
      <c r="E270" s="2" t="s">
        <v>15</v>
      </c>
      <c r="F270" s="5" t="n">
        <v>0.03</v>
      </c>
      <c r="G270" s="2" t="s">
        <v>16</v>
      </c>
    </row>
    <row r="271" customFormat="false" ht="16" hidden="false" customHeight="true" outlineLevel="0" collapsed="false">
      <c r="A271" s="1" t="n">
        <v>73488</v>
      </c>
      <c r="B271" s="4" t="n">
        <f aca="false">DATE(94,6,20)</f>
        <v>34505</v>
      </c>
      <c r="C271" s="2" t="s">
        <v>241</v>
      </c>
      <c r="D271" s="1" t="s">
        <v>282</v>
      </c>
      <c r="E271" s="2" t="s">
        <v>15</v>
      </c>
      <c r="F271" s="5" t="n">
        <v>0.03</v>
      </c>
      <c r="G271" s="2" t="s">
        <v>16</v>
      </c>
    </row>
    <row r="272" customFormat="false" ht="16" hidden="false" customHeight="true" outlineLevel="0" collapsed="false">
      <c r="A272" s="1" t="n">
        <v>73489</v>
      </c>
      <c r="B272" s="4" t="n">
        <f aca="false">DATE(94,6,20)</f>
        <v>34505</v>
      </c>
      <c r="C272" s="2" t="s">
        <v>241</v>
      </c>
      <c r="D272" s="1" t="s">
        <v>283</v>
      </c>
      <c r="E272" s="2" t="s">
        <v>15</v>
      </c>
      <c r="F272" s="5" t="n">
        <v>0.1</v>
      </c>
      <c r="G272" s="2" t="s">
        <v>16</v>
      </c>
    </row>
    <row r="273" customFormat="false" ht="16" hidden="false" customHeight="true" outlineLevel="0" collapsed="false">
      <c r="A273" s="1" t="n">
        <v>73490</v>
      </c>
      <c r="B273" s="4" t="n">
        <f aca="false">DATE(94,6,20)</f>
        <v>34505</v>
      </c>
      <c r="C273" s="2" t="s">
        <v>241</v>
      </c>
      <c r="D273" s="1" t="s">
        <v>282</v>
      </c>
      <c r="E273" s="2" t="s">
        <v>15</v>
      </c>
      <c r="F273" s="5" t="n">
        <v>0.03</v>
      </c>
      <c r="G273" s="2" t="s">
        <v>16</v>
      </c>
    </row>
    <row r="274" customFormat="false" ht="16" hidden="false" customHeight="true" outlineLevel="0" collapsed="false">
      <c r="A274" s="1" t="n">
        <v>73491</v>
      </c>
      <c r="B274" s="4" t="n">
        <f aca="false">DATE(94,6,28)</f>
        <v>34513</v>
      </c>
      <c r="C274" s="2" t="s">
        <v>284</v>
      </c>
      <c r="D274" s="1" t="s">
        <v>285</v>
      </c>
      <c r="E274" s="2" t="s">
        <v>15</v>
      </c>
      <c r="F274" s="5" t="n">
        <v>0.04</v>
      </c>
      <c r="G274" s="2" t="s">
        <v>16</v>
      </c>
    </row>
    <row r="275" customFormat="false" ht="16" hidden="false" customHeight="true" outlineLevel="0" collapsed="false">
      <c r="A275" s="1" t="n">
        <v>73492</v>
      </c>
      <c r="B275" s="4" t="n">
        <f aca="false">DATE(94,6,28)</f>
        <v>34513</v>
      </c>
      <c r="C275" s="2" t="s">
        <v>284</v>
      </c>
      <c r="D275" s="1" t="s">
        <v>286</v>
      </c>
      <c r="E275" s="2" t="s">
        <v>15</v>
      </c>
      <c r="F275" s="5" t="n">
        <v>0.25</v>
      </c>
      <c r="G275" s="2" t="s">
        <v>16</v>
      </c>
    </row>
    <row r="276" customFormat="false" ht="16" hidden="false" customHeight="true" outlineLevel="0" collapsed="false">
      <c r="A276" s="1" t="n">
        <v>73493</v>
      </c>
      <c r="B276" s="4" t="n">
        <f aca="false">DATE(94,6,28)</f>
        <v>34513</v>
      </c>
      <c r="C276" s="2" t="s">
        <v>284</v>
      </c>
      <c r="D276" s="1" t="s">
        <v>287</v>
      </c>
      <c r="E276" s="2" t="s">
        <v>15</v>
      </c>
      <c r="F276" s="5" t="n">
        <v>0.03</v>
      </c>
      <c r="G276" s="2" t="s">
        <v>16</v>
      </c>
    </row>
    <row r="277" customFormat="false" ht="16" hidden="false" customHeight="true" outlineLevel="0" collapsed="false">
      <c r="A277" s="1" t="n">
        <v>73494</v>
      </c>
      <c r="B277" s="4" t="n">
        <f aca="false">DATE(94,6,28)</f>
        <v>34513</v>
      </c>
      <c r="C277" s="2" t="s">
        <v>284</v>
      </c>
      <c r="D277" s="1" t="s">
        <v>288</v>
      </c>
      <c r="E277" s="2" t="s">
        <v>15</v>
      </c>
      <c r="F277" s="5" t="n">
        <v>0.02</v>
      </c>
      <c r="G277" s="2" t="s">
        <v>16</v>
      </c>
    </row>
    <row r="278" customFormat="false" ht="16" hidden="false" customHeight="true" outlineLevel="0" collapsed="false">
      <c r="A278" s="1" t="n">
        <v>73495</v>
      </c>
      <c r="B278" s="4" t="n">
        <f aca="false">DATE(94,6,28)</f>
        <v>34513</v>
      </c>
      <c r="C278" s="2" t="s">
        <v>284</v>
      </c>
      <c r="D278" s="1" t="s">
        <v>289</v>
      </c>
      <c r="E278" s="2" t="s">
        <v>15</v>
      </c>
      <c r="F278" s="5" t="n">
        <v>0.03</v>
      </c>
      <c r="G278" s="2" t="s">
        <v>16</v>
      </c>
    </row>
    <row r="279" customFormat="false" ht="16" hidden="false" customHeight="true" outlineLevel="0" collapsed="false">
      <c r="A279" s="1" t="n">
        <v>73496</v>
      </c>
      <c r="B279" s="4" t="n">
        <f aca="false">DATE(94,6,28)</f>
        <v>34513</v>
      </c>
      <c r="C279" s="2" t="s">
        <v>284</v>
      </c>
      <c r="D279" s="1" t="s">
        <v>290</v>
      </c>
      <c r="E279" s="2" t="s">
        <v>15</v>
      </c>
      <c r="F279" s="5" t="n">
        <v>0.3</v>
      </c>
      <c r="G279" s="2" t="s">
        <v>16</v>
      </c>
    </row>
    <row r="280" customFormat="false" ht="16" hidden="false" customHeight="true" outlineLevel="0" collapsed="false">
      <c r="A280" s="1" t="n">
        <v>73497</v>
      </c>
      <c r="B280" s="4" t="n">
        <f aca="false">DATE(94,6,28)</f>
        <v>34513</v>
      </c>
      <c r="C280" s="2" t="s">
        <v>284</v>
      </c>
      <c r="D280" s="1" t="s">
        <v>291</v>
      </c>
      <c r="E280" s="2" t="s">
        <v>15</v>
      </c>
      <c r="F280" s="5" t="n">
        <v>0.05</v>
      </c>
      <c r="G280" s="2" t="s">
        <v>16</v>
      </c>
    </row>
    <row r="281" customFormat="false" ht="16" hidden="false" customHeight="true" outlineLevel="0" collapsed="false">
      <c r="A281" s="1" t="n">
        <v>73498</v>
      </c>
      <c r="B281" s="4" t="n">
        <f aca="false">DATE(94,6,28)</f>
        <v>34513</v>
      </c>
      <c r="C281" s="2" t="s">
        <v>284</v>
      </c>
      <c r="D281" s="1" t="s">
        <v>292</v>
      </c>
      <c r="E281" s="2" t="s">
        <v>15</v>
      </c>
      <c r="F281" s="5" t="n">
        <v>0.04</v>
      </c>
      <c r="G281" s="2" t="s">
        <v>16</v>
      </c>
    </row>
    <row r="282" customFormat="false" ht="16" hidden="false" customHeight="true" outlineLevel="0" collapsed="false">
      <c r="A282" s="1" t="n">
        <v>73499</v>
      </c>
      <c r="B282" s="4" t="n">
        <f aca="false">DATE(94,6,28)</f>
        <v>34513</v>
      </c>
      <c r="C282" s="2" t="s">
        <v>284</v>
      </c>
      <c r="D282" s="1" t="s">
        <v>293</v>
      </c>
      <c r="E282" s="2" t="s">
        <v>15</v>
      </c>
      <c r="F282" s="5" t="n">
        <v>0.05</v>
      </c>
      <c r="G282" s="2" t="s">
        <v>16</v>
      </c>
    </row>
    <row r="283" customFormat="false" ht="16" hidden="false" customHeight="true" outlineLevel="0" collapsed="false">
      <c r="A283" s="1" t="n">
        <v>73500</v>
      </c>
      <c r="B283" s="4" t="n">
        <f aca="false">DATE(94,6,28)</f>
        <v>34513</v>
      </c>
      <c r="C283" s="2" t="s">
        <v>294</v>
      </c>
      <c r="D283" s="1" t="s">
        <v>295</v>
      </c>
      <c r="E283" s="2" t="s">
        <v>15</v>
      </c>
      <c r="F283" s="5" t="n">
        <v>0.13</v>
      </c>
      <c r="G283" s="2" t="s">
        <v>16</v>
      </c>
    </row>
    <row r="284" customFormat="false" ht="16" hidden="false" customHeight="true" outlineLevel="0" collapsed="false">
      <c r="A284" s="1" t="n">
        <v>73501</v>
      </c>
      <c r="B284" s="4" t="n">
        <f aca="false">DATE(94,6,28)</f>
        <v>34513</v>
      </c>
      <c r="C284" s="2" t="s">
        <v>294</v>
      </c>
      <c r="D284" s="1" t="s">
        <v>296</v>
      </c>
      <c r="E284" s="2" t="s">
        <v>15</v>
      </c>
      <c r="F284" s="5" t="n">
        <v>0.04</v>
      </c>
      <c r="G284" s="2" t="s">
        <v>16</v>
      </c>
    </row>
    <row r="285" customFormat="false" ht="16" hidden="false" customHeight="true" outlineLevel="0" collapsed="false">
      <c r="A285" s="1" t="n">
        <v>73502</v>
      </c>
      <c r="B285" s="4" t="n">
        <f aca="false">DATE(94,6,28)</f>
        <v>34513</v>
      </c>
      <c r="C285" s="2" t="s">
        <v>294</v>
      </c>
      <c r="D285" s="1" t="s">
        <v>297</v>
      </c>
      <c r="E285" s="2" t="s">
        <v>15</v>
      </c>
      <c r="F285" s="5" t="n">
        <v>0.03</v>
      </c>
      <c r="G285" s="2" t="s">
        <v>16</v>
      </c>
    </row>
    <row r="286" customFormat="false" ht="16" hidden="false" customHeight="true" outlineLevel="0" collapsed="false">
      <c r="A286" s="1" t="n">
        <v>73503</v>
      </c>
      <c r="B286" s="4" t="n">
        <f aca="false">DATE(94,6,28)</f>
        <v>34513</v>
      </c>
      <c r="C286" s="2" t="s">
        <v>294</v>
      </c>
      <c r="D286" s="1" t="s">
        <v>298</v>
      </c>
      <c r="E286" s="2" t="s">
        <v>15</v>
      </c>
      <c r="F286" s="5" t="n">
        <v>0.02</v>
      </c>
      <c r="G286" s="2" t="s">
        <v>16</v>
      </c>
    </row>
    <row r="287" customFormat="false" ht="16" hidden="false" customHeight="true" outlineLevel="0" collapsed="false">
      <c r="A287" s="1" t="n">
        <v>73504</v>
      </c>
      <c r="B287" s="4" t="n">
        <f aca="false">DATE(94,6,28)</f>
        <v>34513</v>
      </c>
      <c r="C287" s="2" t="s">
        <v>294</v>
      </c>
      <c r="D287" s="1" t="s">
        <v>299</v>
      </c>
      <c r="E287" s="2" t="s">
        <v>15</v>
      </c>
      <c r="F287" s="5" t="n">
        <v>0.03</v>
      </c>
      <c r="G287" s="2" t="s">
        <v>16</v>
      </c>
    </row>
    <row r="288" customFormat="false" ht="16" hidden="false" customHeight="true" outlineLevel="0" collapsed="false">
      <c r="A288" s="1" t="n">
        <v>73505</v>
      </c>
      <c r="B288" s="4" t="n">
        <f aca="false">DATE(94,6,28)</f>
        <v>34513</v>
      </c>
      <c r="C288" s="2" t="s">
        <v>294</v>
      </c>
      <c r="D288" s="1" t="s">
        <v>300</v>
      </c>
      <c r="E288" s="2" t="s">
        <v>15</v>
      </c>
      <c r="F288" s="5" t="n">
        <v>0.04</v>
      </c>
      <c r="G288" s="2" t="s">
        <v>16</v>
      </c>
    </row>
    <row r="289" customFormat="false" ht="16" hidden="false" customHeight="true" outlineLevel="0" collapsed="false">
      <c r="A289" s="1" t="n">
        <v>73506</v>
      </c>
      <c r="B289" s="4" t="n">
        <f aca="false">DATE(94,6,28)</f>
        <v>34513</v>
      </c>
      <c r="C289" s="2" t="s">
        <v>294</v>
      </c>
      <c r="D289" s="1" t="s">
        <v>301</v>
      </c>
      <c r="E289" s="2" t="s">
        <v>15</v>
      </c>
      <c r="F289" s="5" t="n">
        <v>0.03</v>
      </c>
      <c r="G289" s="2" t="s">
        <v>16</v>
      </c>
    </row>
    <row r="290" customFormat="false" ht="16" hidden="false" customHeight="true" outlineLevel="0" collapsed="false">
      <c r="A290" s="1" t="n">
        <v>73507</v>
      </c>
      <c r="B290" s="4" t="n">
        <f aca="false">DATE(94,6,28)</f>
        <v>34513</v>
      </c>
      <c r="C290" s="2" t="s">
        <v>302</v>
      </c>
      <c r="D290" s="1" t="s">
        <v>303</v>
      </c>
      <c r="E290" s="2" t="s">
        <v>15</v>
      </c>
      <c r="F290" s="5" t="n">
        <v>0.02</v>
      </c>
      <c r="G290" s="2" t="s">
        <v>16</v>
      </c>
    </row>
    <row r="291" customFormat="false" ht="16" hidden="false" customHeight="true" outlineLevel="0" collapsed="false">
      <c r="A291" s="1" t="n">
        <v>73508</v>
      </c>
      <c r="B291" s="4" t="n">
        <f aca="false">DATE(94,6,28)</f>
        <v>34513</v>
      </c>
      <c r="C291" s="2" t="s">
        <v>302</v>
      </c>
      <c r="D291" s="1" t="s">
        <v>304</v>
      </c>
      <c r="E291" s="2" t="s">
        <v>15</v>
      </c>
      <c r="F291" s="5" t="n">
        <v>0.03</v>
      </c>
      <c r="G291" s="2" t="s">
        <v>16</v>
      </c>
    </row>
    <row r="292" customFormat="false" ht="16" hidden="false" customHeight="true" outlineLevel="0" collapsed="false">
      <c r="A292" s="1" t="n">
        <v>73509</v>
      </c>
      <c r="B292" s="4" t="n">
        <f aca="false">DATE(94,6,28)</f>
        <v>34513</v>
      </c>
      <c r="C292" s="2" t="s">
        <v>302</v>
      </c>
      <c r="D292" s="1" t="s">
        <v>305</v>
      </c>
      <c r="E292" s="2" t="s">
        <v>15</v>
      </c>
      <c r="F292" s="5" t="n">
        <v>0.04</v>
      </c>
      <c r="G292" s="2" t="s">
        <v>16</v>
      </c>
    </row>
    <row r="293" customFormat="false" ht="16" hidden="false" customHeight="true" outlineLevel="0" collapsed="false">
      <c r="A293" s="1" t="n">
        <v>73510</v>
      </c>
      <c r="B293" s="4" t="n">
        <f aca="false">DATE(94,6,28)</f>
        <v>34513</v>
      </c>
      <c r="C293" s="2" t="s">
        <v>302</v>
      </c>
      <c r="D293" s="1" t="s">
        <v>306</v>
      </c>
      <c r="E293" s="2" t="s">
        <v>15</v>
      </c>
      <c r="F293" s="5" t="n">
        <v>0.15</v>
      </c>
      <c r="G293" s="2" t="s">
        <v>16</v>
      </c>
    </row>
    <row r="294" customFormat="false" ht="16" hidden="false" customHeight="true" outlineLevel="0" collapsed="false">
      <c r="A294" s="1" t="n">
        <v>73511</v>
      </c>
      <c r="B294" s="4" t="n">
        <f aca="false">DATE(94,7,7)</f>
        <v>34522</v>
      </c>
      <c r="C294" s="2" t="s">
        <v>307</v>
      </c>
      <c r="D294" s="1" t="s">
        <v>308</v>
      </c>
      <c r="E294" s="2" t="s">
        <v>30</v>
      </c>
      <c r="F294" s="6" t="n">
        <v>66.6</v>
      </c>
      <c r="G294" s="2" t="s">
        <v>12</v>
      </c>
      <c r="H294" s="2" t="s">
        <v>309</v>
      </c>
      <c r="I294" s="9" t="n">
        <v>0.24</v>
      </c>
      <c r="J294" s="2" t="s">
        <v>310</v>
      </c>
      <c r="K294" s="1" t="n">
        <v>0.92</v>
      </c>
      <c r="L294" s="2" t="s">
        <v>311</v>
      </c>
      <c r="M294" s="9" t="n">
        <v>2.9</v>
      </c>
    </row>
    <row r="295" customFormat="false" ht="16" hidden="false" customHeight="true" outlineLevel="0" collapsed="false">
      <c r="A295" s="1" t="n">
        <v>73512</v>
      </c>
      <c r="B295" s="4" t="n">
        <f aca="false">DATE(94,7,7)</f>
        <v>34522</v>
      </c>
      <c r="C295" s="2" t="s">
        <v>307</v>
      </c>
      <c r="D295" s="1" t="s">
        <v>312</v>
      </c>
      <c r="E295" s="2" t="s">
        <v>30</v>
      </c>
      <c r="F295" s="6" t="n">
        <v>20.1</v>
      </c>
      <c r="G295" s="2" t="s">
        <v>12</v>
      </c>
      <c r="H295" s="2" t="s">
        <v>309</v>
      </c>
      <c r="I295" s="9" t="n">
        <v>2.9</v>
      </c>
      <c r="J295" s="2" t="s">
        <v>310</v>
      </c>
      <c r="K295" s="1" t="n">
        <v>0.01</v>
      </c>
      <c r="L295" s="2" t="s">
        <v>311</v>
      </c>
      <c r="M295" s="9" t="n">
        <v>0.01</v>
      </c>
    </row>
    <row r="296" customFormat="false" ht="16" hidden="false" customHeight="true" outlineLevel="0" collapsed="false">
      <c r="A296" s="1" t="n">
        <v>73513</v>
      </c>
      <c r="B296" s="4" t="n">
        <f aca="false">DATE(94,7,7)</f>
        <v>34522</v>
      </c>
      <c r="C296" s="2" t="s">
        <v>307</v>
      </c>
      <c r="D296" s="1" t="s">
        <v>313</v>
      </c>
      <c r="E296" s="2" t="s">
        <v>30</v>
      </c>
      <c r="F296" s="6" t="n">
        <v>23.9</v>
      </c>
      <c r="G296" s="2" t="s">
        <v>12</v>
      </c>
      <c r="H296" s="2" t="s">
        <v>309</v>
      </c>
      <c r="I296" s="9" t="n">
        <v>2.9</v>
      </c>
      <c r="J296" s="2" t="s">
        <v>310</v>
      </c>
      <c r="K296" s="1" t="n">
        <v>0.16</v>
      </c>
      <c r="L296" s="2" t="s">
        <v>311</v>
      </c>
      <c r="M296" s="9" t="n">
        <v>3</v>
      </c>
    </row>
    <row r="297" customFormat="false" ht="16" hidden="false" customHeight="true" outlineLevel="0" collapsed="false">
      <c r="A297" s="1" t="n">
        <v>73514</v>
      </c>
      <c r="B297" s="4" t="n">
        <f aca="false">DATE(94,7,7)</f>
        <v>34522</v>
      </c>
      <c r="C297" s="2" t="s">
        <v>307</v>
      </c>
      <c r="D297" s="1" t="s">
        <v>314</v>
      </c>
      <c r="E297" s="2" t="s">
        <v>30</v>
      </c>
      <c r="F297" s="6" t="n">
        <v>74.8</v>
      </c>
      <c r="G297" s="2" t="s">
        <v>12</v>
      </c>
      <c r="H297" s="2" t="s">
        <v>309</v>
      </c>
      <c r="I297" s="9" t="n">
        <v>0.04</v>
      </c>
      <c r="J297" s="2" t="s">
        <v>310</v>
      </c>
      <c r="K297" s="1" t="n">
        <v>1.11</v>
      </c>
      <c r="L297" s="2" t="s">
        <v>311</v>
      </c>
      <c r="M297" s="9" t="n">
        <v>1.16</v>
      </c>
    </row>
    <row r="298" customFormat="false" ht="16" hidden="false" customHeight="true" outlineLevel="0" collapsed="false">
      <c r="A298" s="1" t="n">
        <v>73515</v>
      </c>
      <c r="B298" s="4" t="n">
        <f aca="false">DATE(94,7,7)</f>
        <v>34522</v>
      </c>
      <c r="C298" s="2" t="s">
        <v>307</v>
      </c>
      <c r="D298" s="1" t="s">
        <v>315</v>
      </c>
      <c r="E298" s="2" t="s">
        <v>30</v>
      </c>
      <c r="F298" s="6" t="n">
        <v>32.6</v>
      </c>
      <c r="G298" s="2" t="s">
        <v>12</v>
      </c>
      <c r="H298" s="2" t="s">
        <v>309</v>
      </c>
      <c r="I298" s="9" t="n">
        <v>0.63</v>
      </c>
      <c r="J298" s="2" t="s">
        <v>310</v>
      </c>
      <c r="K298" s="1" t="n">
        <v>1.89</v>
      </c>
      <c r="L298" s="2" t="s">
        <v>311</v>
      </c>
      <c r="M298" s="9" t="n">
        <v>10.96</v>
      </c>
    </row>
    <row r="299" customFormat="false" ht="16" hidden="false" customHeight="true" outlineLevel="0" collapsed="false">
      <c r="A299" s="1" t="n">
        <v>73516</v>
      </c>
      <c r="B299" s="4" t="n">
        <f aca="false">DATE(94,7,7)</f>
        <v>34522</v>
      </c>
      <c r="C299" s="2" t="s">
        <v>307</v>
      </c>
      <c r="D299" s="1" t="s">
        <v>316</v>
      </c>
      <c r="E299" s="2" t="s">
        <v>30</v>
      </c>
      <c r="F299" s="6" t="n">
        <v>66.2</v>
      </c>
      <c r="G299" s="2" t="s">
        <v>12</v>
      </c>
      <c r="H299" s="2" t="s">
        <v>309</v>
      </c>
      <c r="I299" s="9" t="n">
        <v>0.31</v>
      </c>
      <c r="J299" s="2" t="s">
        <v>310</v>
      </c>
      <c r="K299" s="1" t="n">
        <v>1.03</v>
      </c>
      <c r="L299" s="2" t="s">
        <v>311</v>
      </c>
      <c r="M299" s="9" t="n">
        <v>1.17</v>
      </c>
    </row>
    <row r="300" customFormat="false" ht="16" hidden="false" customHeight="true" outlineLevel="0" collapsed="false">
      <c r="A300" s="1" t="n">
        <v>73517</v>
      </c>
      <c r="B300" s="4" t="n">
        <f aca="false">DATE(94,7,7)</f>
        <v>34522</v>
      </c>
      <c r="C300" s="2" t="s">
        <v>307</v>
      </c>
      <c r="D300" s="1" t="s">
        <v>317</v>
      </c>
      <c r="E300" s="2" t="s">
        <v>30</v>
      </c>
      <c r="F300" s="6" t="n">
        <v>26</v>
      </c>
      <c r="G300" s="2" t="s">
        <v>12</v>
      </c>
      <c r="H300" s="2" t="s">
        <v>309</v>
      </c>
      <c r="I300" s="9" t="n">
        <v>0.9</v>
      </c>
      <c r="J300" s="2" t="s">
        <v>310</v>
      </c>
      <c r="K300" s="1" t="n">
        <v>1.17</v>
      </c>
      <c r="L300" s="2" t="s">
        <v>311</v>
      </c>
      <c r="M300" s="9" t="n">
        <v>12.21</v>
      </c>
    </row>
    <row r="301" customFormat="false" ht="16" hidden="false" customHeight="true" outlineLevel="0" collapsed="false">
      <c r="A301" s="1" t="n">
        <v>73518</v>
      </c>
      <c r="B301" s="4" t="n">
        <f aca="false">DATE(94,7,15)</f>
        <v>34530</v>
      </c>
      <c r="C301" s="2" t="s">
        <v>318</v>
      </c>
      <c r="D301" s="1" t="s">
        <v>319</v>
      </c>
      <c r="E301" s="2" t="s">
        <v>15</v>
      </c>
      <c r="F301" s="9" t="n">
        <v>1.9</v>
      </c>
      <c r="G301" s="2" t="s">
        <v>16</v>
      </c>
      <c r="H301" s="2" t="s">
        <v>320</v>
      </c>
      <c r="I301" s="6" t="n">
        <v>67</v>
      </c>
      <c r="J301" s="2" t="s">
        <v>321</v>
      </c>
      <c r="K301" s="1" t="n">
        <v>0.09</v>
      </c>
      <c r="L301" s="2" t="s">
        <v>322</v>
      </c>
      <c r="M301" s="6" t="n">
        <v>3.3</v>
      </c>
      <c r="N301" s="2" t="s">
        <v>323</v>
      </c>
      <c r="O301" s="1" t="n">
        <v>0.08</v>
      </c>
      <c r="P301" s="2" t="s">
        <v>324</v>
      </c>
      <c r="Q301" s="1" t="n">
        <v>59</v>
      </c>
    </row>
    <row r="302" customFormat="false" ht="16" hidden="false" customHeight="true" outlineLevel="0" collapsed="false">
      <c r="A302" s="1" t="n">
        <v>73519</v>
      </c>
      <c r="B302" s="4" t="n">
        <f aca="false">DATE(94,7,15)</f>
        <v>34530</v>
      </c>
      <c r="C302" s="2" t="s">
        <v>318</v>
      </c>
      <c r="D302" s="1" t="s">
        <v>325</v>
      </c>
      <c r="E302" s="2" t="s">
        <v>15</v>
      </c>
      <c r="F302" s="9" t="n">
        <v>4</v>
      </c>
      <c r="G302" s="2" t="s">
        <v>16</v>
      </c>
      <c r="H302" s="2" t="s">
        <v>320</v>
      </c>
      <c r="I302" s="6" t="n">
        <v>462</v>
      </c>
      <c r="J302" s="2" t="s">
        <v>321</v>
      </c>
      <c r="K302" s="1" t="n">
        <v>0.14</v>
      </c>
      <c r="L302" s="2" t="s">
        <v>322</v>
      </c>
      <c r="M302" s="1" t="n">
        <v>9.8</v>
      </c>
      <c r="N302" s="2" t="s">
        <v>323</v>
      </c>
      <c r="O302" s="9" t="n">
        <v>0.3</v>
      </c>
      <c r="P302" s="2" t="s">
        <v>324</v>
      </c>
      <c r="Q302" s="1" t="n">
        <v>263</v>
      </c>
    </row>
    <row r="303" customFormat="false" ht="16" hidden="false" customHeight="true" outlineLevel="0" collapsed="false">
      <c r="A303" s="1" t="n">
        <v>73520</v>
      </c>
      <c r="B303" s="4" t="n">
        <f aca="false">DATE(94,7,15)</f>
        <v>34530</v>
      </c>
      <c r="C303" s="2" t="s">
        <v>318</v>
      </c>
      <c r="D303" s="1" t="s">
        <v>326</v>
      </c>
      <c r="E303" s="2" t="s">
        <v>15</v>
      </c>
      <c r="F303" s="9" t="n">
        <v>0.18</v>
      </c>
      <c r="G303" s="2" t="s">
        <v>16</v>
      </c>
      <c r="H303" s="2" t="s">
        <v>320</v>
      </c>
      <c r="I303" s="6" t="n">
        <v>5</v>
      </c>
      <c r="J303" s="2" t="s">
        <v>321</v>
      </c>
      <c r="K303" s="8" t="s">
        <v>327</v>
      </c>
      <c r="L303" s="2" t="s">
        <v>322</v>
      </c>
      <c r="M303" s="1" t="n">
        <v>0.1</v>
      </c>
      <c r="N303" s="2" t="s">
        <v>323</v>
      </c>
      <c r="O303" s="8" t="s">
        <v>327</v>
      </c>
      <c r="P303" s="2" t="s">
        <v>324</v>
      </c>
      <c r="Q303" s="1" t="n">
        <v>39</v>
      </c>
    </row>
    <row r="304" customFormat="false" ht="16" hidden="false" customHeight="true" outlineLevel="0" collapsed="false">
      <c r="A304" s="1" t="n">
        <v>73521</v>
      </c>
      <c r="B304" s="4" t="n">
        <f aca="false">DATE(94,7,15)</f>
        <v>34530</v>
      </c>
      <c r="C304" s="2" t="s">
        <v>318</v>
      </c>
      <c r="D304" s="1" t="s">
        <v>328</v>
      </c>
      <c r="E304" s="2" t="s">
        <v>15</v>
      </c>
      <c r="F304" s="9" t="n">
        <v>0.04</v>
      </c>
      <c r="G304" s="2" t="s">
        <v>16</v>
      </c>
      <c r="H304" s="2" t="s">
        <v>320</v>
      </c>
      <c r="I304" s="6" t="n">
        <v>5</v>
      </c>
      <c r="J304" s="2" t="s">
        <v>321</v>
      </c>
      <c r="K304" s="8" t="s">
        <v>327</v>
      </c>
      <c r="L304" s="2" t="s">
        <v>322</v>
      </c>
      <c r="M304" s="1" t="n">
        <v>0.1</v>
      </c>
      <c r="N304" s="2" t="s">
        <v>323</v>
      </c>
      <c r="O304" s="8" t="s">
        <v>327</v>
      </c>
      <c r="P304" s="2" t="s">
        <v>324</v>
      </c>
      <c r="Q304" s="1" t="n">
        <v>19</v>
      </c>
    </row>
    <row r="305" customFormat="false" ht="16" hidden="false" customHeight="true" outlineLevel="0" collapsed="false">
      <c r="A305" s="1" t="n">
        <v>73522</v>
      </c>
      <c r="B305" s="4" t="n">
        <f aca="false">DATE(94,7,15)</f>
        <v>34530</v>
      </c>
      <c r="C305" s="2" t="s">
        <v>318</v>
      </c>
      <c r="D305" s="1" t="s">
        <v>329</v>
      </c>
      <c r="E305" s="2" t="s">
        <v>15</v>
      </c>
      <c r="F305" s="9" t="n">
        <v>1.4</v>
      </c>
      <c r="G305" s="2" t="s">
        <v>16</v>
      </c>
      <c r="H305" s="2" t="s">
        <v>320</v>
      </c>
      <c r="I305" s="6" t="n">
        <v>112</v>
      </c>
      <c r="J305" s="2" t="s">
        <v>321</v>
      </c>
      <c r="K305" s="1" t="n">
        <v>0.04</v>
      </c>
      <c r="L305" s="2" t="s">
        <v>322</v>
      </c>
      <c r="M305" s="1" t="n">
        <v>4.7</v>
      </c>
      <c r="N305" s="2" t="s">
        <v>323</v>
      </c>
      <c r="O305" s="1" t="n">
        <v>0.16</v>
      </c>
      <c r="P305" s="2" t="s">
        <v>324</v>
      </c>
      <c r="Q305" s="1" t="n">
        <v>29</v>
      </c>
    </row>
    <row r="306" customFormat="false" ht="16" hidden="false" customHeight="true" outlineLevel="0" collapsed="false">
      <c r="A306" s="1" t="n">
        <v>73523</v>
      </c>
      <c r="B306" s="4" t="n">
        <f aca="false">DATE(94,7,15)</f>
        <v>34530</v>
      </c>
      <c r="C306" s="2" t="s">
        <v>318</v>
      </c>
      <c r="D306" s="1" t="s">
        <v>330</v>
      </c>
      <c r="E306" s="2" t="s">
        <v>15</v>
      </c>
      <c r="F306" s="9" t="n">
        <v>0.5</v>
      </c>
      <c r="G306" s="2" t="s">
        <v>16</v>
      </c>
      <c r="H306" s="2" t="s">
        <v>320</v>
      </c>
      <c r="I306" s="6" t="n">
        <v>20</v>
      </c>
      <c r="J306" s="2" t="s">
        <v>321</v>
      </c>
      <c r="K306" s="1" t="n">
        <v>0.02</v>
      </c>
      <c r="L306" s="2" t="s">
        <v>322</v>
      </c>
      <c r="M306" s="6" t="n">
        <v>2</v>
      </c>
      <c r="N306" s="2" t="s">
        <v>323</v>
      </c>
      <c r="O306" s="1" t="n">
        <v>0.06</v>
      </c>
      <c r="P306" s="2" t="s">
        <v>324</v>
      </c>
      <c r="Q306" s="1" t="n">
        <v>18</v>
      </c>
    </row>
    <row r="307" customFormat="false" ht="16" hidden="false" customHeight="true" outlineLevel="0" collapsed="false">
      <c r="A307" s="1" t="n">
        <v>73524</v>
      </c>
      <c r="B307" s="4" t="n">
        <f aca="false">DATE(94,7,15)</f>
        <v>34530</v>
      </c>
      <c r="C307" s="2" t="s">
        <v>318</v>
      </c>
      <c r="D307" s="1" t="s">
        <v>331</v>
      </c>
      <c r="E307" s="2" t="s">
        <v>15</v>
      </c>
      <c r="F307" s="9" t="n">
        <v>4.5</v>
      </c>
      <c r="G307" s="2" t="s">
        <v>16</v>
      </c>
      <c r="H307" s="2" t="s">
        <v>320</v>
      </c>
      <c r="I307" s="6" t="n">
        <v>7</v>
      </c>
      <c r="J307" s="2" t="s">
        <v>321</v>
      </c>
      <c r="K307" s="8" t="s">
        <v>327</v>
      </c>
      <c r="L307" s="2" t="s">
        <v>322</v>
      </c>
      <c r="M307" s="1" t="n">
        <v>3.4</v>
      </c>
      <c r="N307" s="2" t="s">
        <v>323</v>
      </c>
      <c r="O307" s="8" t="s">
        <v>327</v>
      </c>
      <c r="P307" s="2" t="s">
        <v>324</v>
      </c>
      <c r="Q307" s="1" t="n">
        <v>101</v>
      </c>
    </row>
    <row r="308" customFormat="false" ht="16" hidden="false" customHeight="true" outlineLevel="0" collapsed="false">
      <c r="A308" s="1" t="n">
        <v>73525</v>
      </c>
      <c r="B308" s="4" t="n">
        <f aca="false">DATE(94,7,15)</f>
        <v>34530</v>
      </c>
      <c r="C308" s="2" t="s">
        <v>318</v>
      </c>
      <c r="D308" s="1" t="s">
        <v>332</v>
      </c>
      <c r="E308" s="2" t="s">
        <v>15</v>
      </c>
      <c r="F308" s="9" t="n">
        <v>3.8</v>
      </c>
      <c r="G308" s="2" t="s">
        <v>16</v>
      </c>
      <c r="H308" s="2" t="s">
        <v>320</v>
      </c>
      <c r="I308" s="6" t="n">
        <v>210</v>
      </c>
      <c r="J308" s="2" t="s">
        <v>321</v>
      </c>
      <c r="K308" s="1" t="n">
        <v>0.16</v>
      </c>
      <c r="L308" s="2" t="s">
        <v>322</v>
      </c>
      <c r="M308" s="1" t="n">
        <v>11.9</v>
      </c>
      <c r="N308" s="2" t="s">
        <v>323</v>
      </c>
      <c r="O308" s="1" t="n">
        <v>0.22</v>
      </c>
      <c r="P308" s="2" t="s">
        <v>324</v>
      </c>
      <c r="Q308" s="1" t="n">
        <v>114</v>
      </c>
    </row>
    <row r="309" customFormat="false" ht="16" hidden="false" customHeight="true" outlineLevel="0" collapsed="false">
      <c r="A309" s="1" t="n">
        <v>73526</v>
      </c>
      <c r="B309" s="4" t="n">
        <f aca="false">DATE(94,7,26)</f>
        <v>34541</v>
      </c>
      <c r="C309" s="2" t="s">
        <v>20</v>
      </c>
      <c r="D309" s="1" t="s">
        <v>333</v>
      </c>
      <c r="E309" s="2" t="s">
        <v>15</v>
      </c>
      <c r="F309" s="9" t="n">
        <v>0.08</v>
      </c>
      <c r="G309" s="2" t="s">
        <v>16</v>
      </c>
    </row>
    <row r="310" customFormat="false" ht="16" hidden="false" customHeight="true" outlineLevel="0" collapsed="false">
      <c r="A310" s="1" t="n">
        <v>73527</v>
      </c>
      <c r="B310" s="4" t="n">
        <f aca="false">DATE(94,7,26)</f>
        <v>34541</v>
      </c>
      <c r="C310" s="2" t="s">
        <v>20</v>
      </c>
      <c r="D310" s="1" t="s">
        <v>334</v>
      </c>
      <c r="E310" s="2" t="s">
        <v>15</v>
      </c>
      <c r="F310" s="9" t="n">
        <v>0.18</v>
      </c>
      <c r="G310" s="2" t="s">
        <v>16</v>
      </c>
    </row>
    <row r="311" customFormat="false" ht="16" hidden="false" customHeight="true" outlineLevel="0" collapsed="false">
      <c r="A311" s="1" t="n">
        <v>73528</v>
      </c>
      <c r="B311" s="4" t="n">
        <f aca="false">DATE(94,7,26)</f>
        <v>34541</v>
      </c>
      <c r="C311" s="2" t="s">
        <v>20</v>
      </c>
      <c r="D311" s="1" t="s">
        <v>335</v>
      </c>
      <c r="E311" s="2" t="s">
        <v>15</v>
      </c>
      <c r="F311" s="9" t="n">
        <v>0.13</v>
      </c>
      <c r="G311" s="2" t="s">
        <v>16</v>
      </c>
    </row>
    <row r="312" customFormat="false" ht="16" hidden="false" customHeight="true" outlineLevel="0" collapsed="false">
      <c r="A312" s="1" t="n">
        <v>73529</v>
      </c>
      <c r="B312" s="4" t="n">
        <f aca="false">DATE(94,7,26)</f>
        <v>34541</v>
      </c>
      <c r="C312" s="2" t="s">
        <v>20</v>
      </c>
      <c r="D312" s="1" t="s">
        <v>336</v>
      </c>
      <c r="E312" s="2" t="s">
        <v>15</v>
      </c>
      <c r="F312" s="9" t="n">
        <v>0.18</v>
      </c>
      <c r="G312" s="2" t="s">
        <v>16</v>
      </c>
    </row>
    <row r="313" customFormat="false" ht="16" hidden="false" customHeight="true" outlineLevel="0" collapsed="false">
      <c r="A313" s="1" t="n">
        <v>73530</v>
      </c>
      <c r="B313" s="4" t="n">
        <f aca="false">DATE(94,7,26)</f>
        <v>34541</v>
      </c>
      <c r="C313" s="2" t="s">
        <v>20</v>
      </c>
      <c r="D313" s="1" t="s">
        <v>337</v>
      </c>
      <c r="E313" s="2" t="s">
        <v>15</v>
      </c>
      <c r="F313" s="9" t="n">
        <v>0.53</v>
      </c>
      <c r="G313" s="2" t="s">
        <v>16</v>
      </c>
    </row>
    <row r="314" customFormat="false" ht="16" hidden="false" customHeight="true" outlineLevel="0" collapsed="false">
      <c r="A314" s="1" t="n">
        <v>73531</v>
      </c>
      <c r="B314" s="4" t="n">
        <f aca="false">DATE(94,7,26)</f>
        <v>34541</v>
      </c>
      <c r="C314" s="2" t="s">
        <v>20</v>
      </c>
      <c r="D314" s="1" t="s">
        <v>336</v>
      </c>
      <c r="E314" s="2" t="s">
        <v>15</v>
      </c>
      <c r="F314" s="9" t="n">
        <v>0.88</v>
      </c>
      <c r="G314" s="2" t="s">
        <v>16</v>
      </c>
    </row>
    <row r="315" customFormat="false" ht="16" hidden="false" customHeight="true" outlineLevel="0" collapsed="false">
      <c r="A315" s="1" t="n">
        <v>73532</v>
      </c>
      <c r="B315" s="4" t="n">
        <f aca="false">DATE(94,7,26)</f>
        <v>34541</v>
      </c>
      <c r="C315" s="2" t="s">
        <v>245</v>
      </c>
      <c r="D315" s="1" t="s">
        <v>338</v>
      </c>
      <c r="E315" s="2" t="s">
        <v>15</v>
      </c>
      <c r="F315" s="9" t="n">
        <v>24</v>
      </c>
      <c r="G315" s="2" t="s">
        <v>16</v>
      </c>
    </row>
    <row r="316" customFormat="false" ht="16" hidden="false" customHeight="true" outlineLevel="0" collapsed="false">
      <c r="A316" s="1" t="n">
        <v>73533</v>
      </c>
      <c r="B316" s="4" t="n">
        <f aca="false">DATE(94,7,26)</f>
        <v>34541</v>
      </c>
      <c r="C316" s="2" t="s">
        <v>245</v>
      </c>
      <c r="D316" s="1" t="s">
        <v>339</v>
      </c>
      <c r="E316" s="2" t="s">
        <v>15</v>
      </c>
      <c r="F316" s="9" t="n">
        <v>37</v>
      </c>
      <c r="G316" s="2" t="s">
        <v>16</v>
      </c>
    </row>
    <row r="317" customFormat="false" ht="16" hidden="false" customHeight="true" outlineLevel="0" collapsed="false">
      <c r="A317" s="1" t="n">
        <v>73534</v>
      </c>
      <c r="B317" s="4" t="n">
        <f aca="false">DATE(94,7,26)</f>
        <v>34541</v>
      </c>
      <c r="C317" s="2" t="s">
        <v>245</v>
      </c>
      <c r="D317" s="1" t="s">
        <v>339</v>
      </c>
      <c r="E317" s="2" t="s">
        <v>15</v>
      </c>
      <c r="F317" s="9" t="n">
        <v>56</v>
      </c>
      <c r="G317" s="2" t="s">
        <v>16</v>
      </c>
      <c r="H317" s="2" t="s">
        <v>340</v>
      </c>
    </row>
    <row r="318" customFormat="false" ht="16" hidden="false" customHeight="true" outlineLevel="0" collapsed="false">
      <c r="A318" s="1" t="n">
        <v>73535</v>
      </c>
      <c r="B318" s="4" t="n">
        <f aca="false">DATE(94,7,26)</f>
        <v>34541</v>
      </c>
      <c r="C318" s="2" t="s">
        <v>245</v>
      </c>
      <c r="D318" s="1" t="s">
        <v>341</v>
      </c>
      <c r="E318" s="2" t="s">
        <v>15</v>
      </c>
      <c r="F318" s="9" t="n">
        <v>44</v>
      </c>
      <c r="G318" s="2" t="s">
        <v>16</v>
      </c>
      <c r="H318" s="2" t="s">
        <v>342</v>
      </c>
    </row>
    <row r="319" customFormat="false" ht="16" hidden="false" customHeight="true" outlineLevel="0" collapsed="false">
      <c r="A319" s="1" t="n">
        <v>73536</v>
      </c>
      <c r="B319" s="4" t="n">
        <f aca="false">DATE(94,7,26)</f>
        <v>34541</v>
      </c>
      <c r="C319" s="2" t="s">
        <v>245</v>
      </c>
      <c r="D319" s="1" t="s">
        <v>343</v>
      </c>
      <c r="E319" s="2" t="s">
        <v>15</v>
      </c>
      <c r="F319" s="9" t="n">
        <v>30</v>
      </c>
      <c r="G319" s="2" t="s">
        <v>16</v>
      </c>
      <c r="H319" s="2" t="s">
        <v>344</v>
      </c>
    </row>
    <row r="320" customFormat="false" ht="16" hidden="false" customHeight="true" outlineLevel="0" collapsed="false">
      <c r="A320" s="1" t="n">
        <v>73537</v>
      </c>
      <c r="B320" s="4" t="n">
        <f aca="false">DATE(94,9,6)</f>
        <v>34583</v>
      </c>
      <c r="C320" s="2" t="s">
        <v>345</v>
      </c>
      <c r="D320" s="1" t="s">
        <v>346</v>
      </c>
      <c r="E320" s="2" t="s">
        <v>15</v>
      </c>
      <c r="F320" s="11" t="s">
        <v>327</v>
      </c>
      <c r="G320" s="2" t="s">
        <v>16</v>
      </c>
    </row>
    <row r="321" customFormat="false" ht="16" hidden="false" customHeight="true" outlineLevel="0" collapsed="false">
      <c r="A321" s="1" t="n">
        <v>73538</v>
      </c>
      <c r="B321" s="4" t="n">
        <f aca="false">DATE(94,9,6)</f>
        <v>34583</v>
      </c>
      <c r="C321" s="2" t="s">
        <v>345</v>
      </c>
      <c r="D321" s="1" t="s">
        <v>346</v>
      </c>
      <c r="E321" s="2" t="s">
        <v>15</v>
      </c>
      <c r="F321" s="11" t="s">
        <v>327</v>
      </c>
      <c r="G321" s="2" t="s">
        <v>16</v>
      </c>
    </row>
    <row r="322" customFormat="false" ht="16" hidden="false" customHeight="true" outlineLevel="0" collapsed="false">
      <c r="A322" s="1" t="n">
        <v>73539</v>
      </c>
      <c r="B322" s="4" t="n">
        <f aca="false">DATE(94,9,6)</f>
        <v>34583</v>
      </c>
      <c r="C322" s="2" t="s">
        <v>345</v>
      </c>
      <c r="D322" s="1" t="s">
        <v>346</v>
      </c>
      <c r="E322" s="2" t="s">
        <v>15</v>
      </c>
      <c r="F322" s="11" t="s">
        <v>327</v>
      </c>
      <c r="G322" s="2" t="s">
        <v>16</v>
      </c>
      <c r="H322" s="1" t="s">
        <v>347</v>
      </c>
    </row>
    <row r="323" customFormat="false" ht="16" hidden="false" customHeight="true" outlineLevel="0" collapsed="false">
      <c r="A323" s="1" t="n">
        <v>73540</v>
      </c>
      <c r="B323" s="4" t="n">
        <f aca="false">DATE(94,9,6)</f>
        <v>34583</v>
      </c>
      <c r="C323" s="2" t="s">
        <v>345</v>
      </c>
      <c r="D323" s="1" t="s">
        <v>348</v>
      </c>
      <c r="E323" s="2" t="s">
        <v>15</v>
      </c>
      <c r="F323" s="11" t="s">
        <v>327</v>
      </c>
      <c r="G323" s="2" t="s">
        <v>16</v>
      </c>
    </row>
    <row r="324" customFormat="false" ht="16" hidden="false" customHeight="true" outlineLevel="0" collapsed="false">
      <c r="A324" s="1" t="n">
        <v>73541</v>
      </c>
      <c r="B324" s="4" t="n">
        <f aca="false">DATE(94,9,6)</f>
        <v>34583</v>
      </c>
      <c r="C324" s="2" t="s">
        <v>345</v>
      </c>
      <c r="D324" s="1" t="s">
        <v>348</v>
      </c>
      <c r="E324" s="2" t="s">
        <v>15</v>
      </c>
      <c r="F324" s="9" t="n">
        <v>0.02</v>
      </c>
      <c r="G324" s="2" t="s">
        <v>16</v>
      </c>
      <c r="H324" s="2" t="s">
        <v>349</v>
      </c>
      <c r="I324" s="2" t="s">
        <v>310</v>
      </c>
      <c r="J324" s="2" t="s">
        <v>350</v>
      </c>
      <c r="K324" s="2" t="s">
        <v>323</v>
      </c>
      <c r="L324" s="2" t="s">
        <v>351</v>
      </c>
      <c r="M324" s="2" t="s">
        <v>311</v>
      </c>
      <c r="N324" s="2" t="s">
        <v>352</v>
      </c>
      <c r="O324" s="2" t="s">
        <v>353</v>
      </c>
      <c r="P324" s="2" t="s">
        <v>354</v>
      </c>
      <c r="Q324" s="2" t="s">
        <v>355</v>
      </c>
      <c r="R324" s="2" t="s">
        <v>356</v>
      </c>
      <c r="S324" s="2" t="s">
        <v>357</v>
      </c>
    </row>
    <row r="325" customFormat="false" ht="16" hidden="false" customHeight="true" outlineLevel="0" collapsed="false">
      <c r="A325" s="1" t="n">
        <v>73542</v>
      </c>
      <c r="B325" s="4" t="n">
        <f aca="false">DATE(94,9,6)</f>
        <v>34583</v>
      </c>
      <c r="C325" s="2" t="s">
        <v>345</v>
      </c>
      <c r="D325" s="1" t="s">
        <v>358</v>
      </c>
      <c r="E325" s="2" t="s">
        <v>15</v>
      </c>
      <c r="F325" s="9" t="n">
        <v>0.1</v>
      </c>
      <c r="G325" s="2" t="s">
        <v>16</v>
      </c>
      <c r="H325" s="1" t="n">
        <v>73542</v>
      </c>
      <c r="I325" s="1" t="n">
        <v>39.6</v>
      </c>
      <c r="J325" s="1" t="n">
        <v>0.06</v>
      </c>
      <c r="K325" s="1" t="n">
        <v>13.9</v>
      </c>
      <c r="L325" s="1" t="n">
        <v>3340</v>
      </c>
      <c r="M325" s="1" t="n">
        <v>12.3</v>
      </c>
      <c r="N325" s="1" t="n">
        <v>4.72</v>
      </c>
      <c r="O325" s="1" t="n">
        <v>2.03</v>
      </c>
      <c r="P325" s="1" t="n">
        <v>1630</v>
      </c>
      <c r="Q325" s="1" t="n">
        <v>246</v>
      </c>
      <c r="R325" s="8" t="s">
        <v>359</v>
      </c>
    </row>
    <row r="326" customFormat="false" ht="16" hidden="false" customHeight="true" outlineLevel="0" collapsed="false">
      <c r="A326" s="1" t="n">
        <v>73543</v>
      </c>
      <c r="B326" s="4" t="n">
        <f aca="false">DATE(94,9,6)</f>
        <v>34583</v>
      </c>
      <c r="C326" s="2" t="s">
        <v>345</v>
      </c>
      <c r="D326" s="1" t="s">
        <v>358</v>
      </c>
      <c r="E326" s="2" t="s">
        <v>15</v>
      </c>
      <c r="F326" s="9" t="n">
        <v>0.14</v>
      </c>
      <c r="G326" s="2" t="s">
        <v>16</v>
      </c>
      <c r="H326" s="1" t="n">
        <f aca="false">1+H325</f>
        <v>73543</v>
      </c>
      <c r="I326" s="1" t="n">
        <v>43.7</v>
      </c>
      <c r="J326" s="1" t="n">
        <v>0.06</v>
      </c>
      <c r="K326" s="1" t="n">
        <v>8.3</v>
      </c>
      <c r="L326" s="1" t="n">
        <v>3750</v>
      </c>
      <c r="M326" s="1" t="n">
        <v>12.5</v>
      </c>
      <c r="N326" s="1" t="n">
        <v>5.72</v>
      </c>
      <c r="O326" s="1" t="n">
        <v>2.82</v>
      </c>
      <c r="P326" s="1" t="n">
        <v>1590</v>
      </c>
      <c r="Q326" s="1" t="n">
        <v>206</v>
      </c>
      <c r="R326" s="8" t="s">
        <v>359</v>
      </c>
    </row>
    <row r="327" customFormat="false" ht="16" hidden="false" customHeight="true" outlineLevel="0" collapsed="false">
      <c r="A327" s="1" t="n">
        <v>73544</v>
      </c>
      <c r="B327" s="4" t="n">
        <f aca="false">DATE(94,9,6)</f>
        <v>34583</v>
      </c>
      <c r="C327" s="2" t="s">
        <v>345</v>
      </c>
      <c r="D327" s="1" t="s">
        <v>358</v>
      </c>
      <c r="E327" s="2" t="s">
        <v>15</v>
      </c>
      <c r="F327" s="9" t="n">
        <v>0.2</v>
      </c>
      <c r="G327" s="2" t="s">
        <v>16</v>
      </c>
      <c r="H327" s="1" t="n">
        <f aca="false">1+H326</f>
        <v>73544</v>
      </c>
      <c r="I327" s="1" t="n">
        <v>43.6</v>
      </c>
      <c r="J327" s="1" t="n">
        <v>0.07</v>
      </c>
      <c r="K327" s="1" t="n">
        <v>7.7</v>
      </c>
      <c r="L327" s="1" t="n">
        <v>3750</v>
      </c>
      <c r="M327" s="1" t="n">
        <v>12.7</v>
      </c>
      <c r="N327" s="1" t="n">
        <v>6.08</v>
      </c>
      <c r="O327" s="1" t="n">
        <v>2.73</v>
      </c>
      <c r="P327" s="1" t="n">
        <v>1810</v>
      </c>
      <c r="Q327" s="1" t="n">
        <v>192</v>
      </c>
      <c r="R327" s="8" t="s">
        <v>359</v>
      </c>
    </row>
    <row r="328" customFormat="false" ht="16" hidden="false" customHeight="true" outlineLevel="0" collapsed="false">
      <c r="A328" s="1" t="n">
        <v>73545</v>
      </c>
      <c r="B328" s="4" t="n">
        <f aca="false">DATE(94,9,6)</f>
        <v>34583</v>
      </c>
      <c r="C328" s="2" t="s">
        <v>345</v>
      </c>
      <c r="D328" s="1" t="s">
        <v>358</v>
      </c>
      <c r="E328" s="2" t="s">
        <v>15</v>
      </c>
      <c r="F328" s="9" t="n">
        <v>0.01</v>
      </c>
      <c r="G328" s="2" t="s">
        <v>16</v>
      </c>
      <c r="H328" s="1" t="n">
        <f aca="false">1+H327</f>
        <v>73545</v>
      </c>
      <c r="I328" s="1" t="n">
        <v>41.3</v>
      </c>
      <c r="J328" s="1" t="n">
        <v>0.08</v>
      </c>
      <c r="K328" s="1" t="n">
        <v>11.6</v>
      </c>
      <c r="L328" s="1" t="n">
        <v>3695</v>
      </c>
      <c r="M328" s="1" t="n">
        <v>11.9</v>
      </c>
      <c r="N328" s="1" t="n">
        <v>5.36</v>
      </c>
      <c r="O328" s="1" t="n">
        <v>2.46</v>
      </c>
      <c r="P328" s="1" t="n">
        <v>2140</v>
      </c>
      <c r="Q328" s="1" t="n">
        <v>220</v>
      </c>
      <c r="R328" s="8" t="s">
        <v>359</v>
      </c>
    </row>
    <row r="329" customFormat="false" ht="16" hidden="false" customHeight="true" outlineLevel="0" collapsed="false">
      <c r="A329" s="1" t="n">
        <v>73546</v>
      </c>
      <c r="B329" s="4" t="n">
        <f aca="false">DATE(94,9,6)</f>
        <v>34583</v>
      </c>
      <c r="C329" s="2" t="s">
        <v>345</v>
      </c>
      <c r="D329" s="1" t="s">
        <v>346</v>
      </c>
      <c r="E329" s="2" t="s">
        <v>15</v>
      </c>
      <c r="F329" s="11" t="s">
        <v>327</v>
      </c>
      <c r="G329" s="2" t="s">
        <v>16</v>
      </c>
      <c r="H329" s="2" t="s">
        <v>360</v>
      </c>
      <c r="I329" s="6" t="n">
        <v>42.05</v>
      </c>
      <c r="J329" s="9" t="n">
        <v>0.0675</v>
      </c>
      <c r="K329" s="9" t="n">
        <v>10.375</v>
      </c>
      <c r="L329" s="12" t="n">
        <v>3633.75</v>
      </c>
      <c r="M329" s="6" t="n">
        <v>12.35</v>
      </c>
      <c r="N329" s="9" t="n">
        <v>5.47</v>
      </c>
      <c r="O329" s="9" t="n">
        <v>2.51</v>
      </c>
      <c r="P329" s="12" t="n">
        <v>1792.5</v>
      </c>
      <c r="Q329" s="12" t="n">
        <v>216</v>
      </c>
      <c r="R329" s="8" t="s">
        <v>359</v>
      </c>
      <c r="S329" s="9" t="n">
        <v>73.386725</v>
      </c>
    </row>
    <row r="330" customFormat="false" ht="16" hidden="false" customHeight="true" outlineLevel="0" collapsed="false">
      <c r="A330" s="1" t="n">
        <v>73547</v>
      </c>
      <c r="B330" s="4" t="n">
        <f aca="false">DATE(94,9,6)</f>
        <v>34583</v>
      </c>
      <c r="C330" s="2" t="s">
        <v>345</v>
      </c>
      <c r="D330" s="1" t="s">
        <v>348</v>
      </c>
      <c r="E330" s="2" t="s">
        <v>15</v>
      </c>
      <c r="F330" s="11" t="s">
        <v>327</v>
      </c>
      <c r="G330" s="2" t="s">
        <v>16</v>
      </c>
      <c r="H330" s="6"/>
      <c r="I330" s="9"/>
      <c r="J330" s="9"/>
      <c r="K330" s="1"/>
      <c r="L330" s="6"/>
      <c r="M330" s="9"/>
      <c r="N330" s="9"/>
    </row>
    <row r="331" customFormat="false" ht="16" hidden="false" customHeight="true" outlineLevel="0" collapsed="false">
      <c r="A331" s="1" t="n">
        <v>73548</v>
      </c>
      <c r="B331" s="4" t="n">
        <f aca="false">DATE(94,9,6)</f>
        <v>34583</v>
      </c>
      <c r="C331" s="2" t="s">
        <v>345</v>
      </c>
      <c r="D331" s="1" t="s">
        <v>348</v>
      </c>
      <c r="E331" s="2" t="s">
        <v>15</v>
      </c>
      <c r="F331" s="11" t="s">
        <v>327</v>
      </c>
      <c r="G331" s="2" t="s">
        <v>16</v>
      </c>
    </row>
    <row r="332" customFormat="false" ht="16" hidden="false" customHeight="true" outlineLevel="0" collapsed="false">
      <c r="A332" s="1" t="n">
        <v>73549</v>
      </c>
      <c r="B332" s="4" t="n">
        <f aca="false">DATE(94,9,6)</f>
        <v>34583</v>
      </c>
      <c r="C332" s="2" t="s">
        <v>345</v>
      </c>
      <c r="D332" s="1" t="s">
        <v>348</v>
      </c>
      <c r="E332" s="2" t="s">
        <v>15</v>
      </c>
      <c r="F332" s="11" t="s">
        <v>327</v>
      </c>
      <c r="G332" s="2" t="s">
        <v>16</v>
      </c>
    </row>
    <row r="333" customFormat="false" ht="16" hidden="false" customHeight="true" outlineLevel="0" collapsed="false">
      <c r="A333" s="1" t="n">
        <v>73550</v>
      </c>
      <c r="B333" s="4" t="n">
        <f aca="false">DATE(94,9,6)</f>
        <v>34583</v>
      </c>
      <c r="C333" s="2" t="s">
        <v>345</v>
      </c>
      <c r="D333" s="1" t="s">
        <v>348</v>
      </c>
      <c r="E333" s="2" t="s">
        <v>15</v>
      </c>
      <c r="F333" s="11" t="s">
        <v>327</v>
      </c>
      <c r="G333" s="2" t="s">
        <v>16</v>
      </c>
      <c r="R333" s="2" t="s">
        <v>361</v>
      </c>
      <c r="S333" s="2" t="s">
        <v>362</v>
      </c>
      <c r="T333" s="2" t="s">
        <v>363</v>
      </c>
      <c r="U333" s="2" t="s">
        <v>364</v>
      </c>
    </row>
    <row r="334" customFormat="false" ht="16" hidden="false" customHeight="true" outlineLevel="0" collapsed="false">
      <c r="A334" s="1" t="n">
        <v>73551</v>
      </c>
      <c r="B334" s="4" t="n">
        <f aca="false">DATE(94,11,11)</f>
        <v>34649</v>
      </c>
      <c r="C334" s="2" t="s">
        <v>345</v>
      </c>
      <c r="D334" s="1" t="s">
        <v>365</v>
      </c>
      <c r="E334" s="2" t="s">
        <v>30</v>
      </c>
      <c r="F334" s="9" t="n">
        <v>58.3</v>
      </c>
      <c r="G334" s="2" t="s">
        <v>12</v>
      </c>
      <c r="I334" s="1" t="n">
        <v>3.9</v>
      </c>
      <c r="J334" s="1" t="n">
        <v>0.01</v>
      </c>
      <c r="K334" s="1" t="n">
        <v>0.41</v>
      </c>
      <c r="L334" s="1" t="n">
        <v>390</v>
      </c>
      <c r="M334" s="1" t="n">
        <v>3.5</v>
      </c>
      <c r="N334" s="1" t="n">
        <v>58.3</v>
      </c>
      <c r="O334" s="1" t="n">
        <v>0.38</v>
      </c>
      <c r="P334" s="1" t="n">
        <v>0.01</v>
      </c>
      <c r="Q334" s="1" t="n">
        <v>0.02</v>
      </c>
      <c r="R334" s="1" t="n">
        <v>7.74</v>
      </c>
      <c r="S334" s="1" t="n">
        <v>0.15</v>
      </c>
      <c r="T334" s="1" t="n">
        <v>0.58</v>
      </c>
      <c r="U334" s="1" t="n">
        <v>2.2</v>
      </c>
    </row>
    <row r="335" customFormat="false" ht="16" hidden="false" customHeight="true" outlineLevel="0" collapsed="false">
      <c r="A335" s="1" t="n">
        <v>73552</v>
      </c>
      <c r="B335" s="4" t="n">
        <f aca="false">DATE(94,11,21)</f>
        <v>34659</v>
      </c>
      <c r="C335" s="2" t="s">
        <v>345</v>
      </c>
      <c r="D335" s="1" t="s">
        <v>366</v>
      </c>
      <c r="E335" s="2" t="s">
        <v>30</v>
      </c>
      <c r="F335" s="9" t="n">
        <v>60.1</v>
      </c>
      <c r="G335" s="2" t="s">
        <v>12</v>
      </c>
    </row>
    <row r="336" customFormat="false" ht="16" hidden="false" customHeight="true" outlineLevel="0" collapsed="false">
      <c r="A336" s="1" t="n">
        <v>73553</v>
      </c>
      <c r="B336" s="4" t="n">
        <f aca="false">DATE(94,11,21)</f>
        <v>34659</v>
      </c>
      <c r="C336" s="2" t="s">
        <v>345</v>
      </c>
      <c r="D336" s="1" t="s">
        <v>367</v>
      </c>
      <c r="E336" s="2" t="s">
        <v>30</v>
      </c>
      <c r="F336" s="9" t="n">
        <v>1.45</v>
      </c>
      <c r="G336" s="2" t="s">
        <v>12</v>
      </c>
    </row>
    <row r="337" customFormat="false" ht="16" hidden="false" customHeight="true" outlineLevel="0" collapsed="false">
      <c r="A337" s="1" t="n">
        <v>73554</v>
      </c>
      <c r="B337" s="4" t="n">
        <f aca="false">DATE(94,11,21)</f>
        <v>34659</v>
      </c>
      <c r="C337" s="2" t="s">
        <v>345</v>
      </c>
      <c r="D337" s="1" t="s">
        <v>368</v>
      </c>
      <c r="E337" s="2" t="s">
        <v>30</v>
      </c>
      <c r="F337" s="9" t="n">
        <v>1.36</v>
      </c>
      <c r="G337" s="2" t="s">
        <v>12</v>
      </c>
    </row>
    <row r="338" customFormat="false" ht="16" hidden="false" customHeight="true" outlineLevel="0" collapsed="false">
      <c r="A338" s="1" t="n">
        <v>73555</v>
      </c>
      <c r="B338" s="4" t="n">
        <f aca="false">DATE(94,11,21)</f>
        <v>34659</v>
      </c>
      <c r="C338" s="2" t="s">
        <v>345</v>
      </c>
      <c r="D338" s="1" t="s">
        <v>369</v>
      </c>
      <c r="E338" s="2" t="s">
        <v>30</v>
      </c>
      <c r="F338" s="9" t="n">
        <v>0.24</v>
      </c>
      <c r="G338" s="2" t="s">
        <v>12</v>
      </c>
    </row>
    <row r="339" customFormat="false" ht="16" hidden="false" customHeight="true" outlineLevel="0" collapsed="false">
      <c r="A339" s="1" t="n">
        <v>73556</v>
      </c>
      <c r="B339" s="4" t="n">
        <f aca="false">DATE(94,11,21)</f>
        <v>34659</v>
      </c>
      <c r="C339" s="2" t="s">
        <v>345</v>
      </c>
      <c r="D339" s="1" t="s">
        <v>370</v>
      </c>
      <c r="E339" s="2" t="s">
        <v>30</v>
      </c>
      <c r="F339" s="9" t="n">
        <v>4.25</v>
      </c>
      <c r="G339" s="2" t="s">
        <v>12</v>
      </c>
    </row>
    <row r="340" customFormat="false" ht="16" hidden="false" customHeight="true" outlineLevel="0" collapsed="false">
      <c r="A340" s="1" t="n">
        <v>73557</v>
      </c>
      <c r="B340" s="4" t="n">
        <f aca="false">DATE(94,11,21)</f>
        <v>34659</v>
      </c>
      <c r="C340" s="2" t="s">
        <v>345</v>
      </c>
      <c r="D340" s="1" t="s">
        <v>371</v>
      </c>
      <c r="E340" s="2" t="s">
        <v>30</v>
      </c>
      <c r="F340" s="9" t="n">
        <v>0.48</v>
      </c>
      <c r="G340" s="2" t="s">
        <v>12</v>
      </c>
    </row>
    <row r="341" customFormat="false" ht="16" hidden="false" customHeight="true" outlineLevel="0" collapsed="false">
      <c r="A341" s="1" t="n">
        <v>73558</v>
      </c>
      <c r="B341" s="4" t="n">
        <f aca="false">DATE(94,11,21)</f>
        <v>34659</v>
      </c>
      <c r="C341" s="2" t="s">
        <v>345</v>
      </c>
      <c r="D341" s="1" t="s">
        <v>372</v>
      </c>
      <c r="E341" s="2" t="s">
        <v>30</v>
      </c>
      <c r="F341" s="9" t="n">
        <v>0.11</v>
      </c>
      <c r="G341" s="2" t="s">
        <v>12</v>
      </c>
    </row>
    <row r="342" customFormat="false" ht="16" hidden="false" customHeight="true" outlineLevel="0" collapsed="false">
      <c r="A342" s="1" t="n">
        <v>73559</v>
      </c>
      <c r="B342" s="4" t="n">
        <f aca="false">DATE(94,11,21)</f>
        <v>34659</v>
      </c>
      <c r="C342" s="2" t="s">
        <v>345</v>
      </c>
      <c r="D342" s="1" t="s">
        <v>373</v>
      </c>
      <c r="E342" s="2" t="s">
        <v>30</v>
      </c>
      <c r="F342" s="9" t="n">
        <v>0.47</v>
      </c>
      <c r="G342" s="2" t="s">
        <v>12</v>
      </c>
    </row>
    <row r="343" customFormat="false" ht="16" hidden="false" customHeight="true" outlineLevel="0" collapsed="false">
      <c r="A343" s="1" t="n">
        <v>73560</v>
      </c>
      <c r="B343" s="4" t="n">
        <f aca="false">DATE(94,11,21)</f>
        <v>34659</v>
      </c>
      <c r="C343" s="2" t="s">
        <v>345</v>
      </c>
      <c r="D343" s="1" t="s">
        <v>374</v>
      </c>
      <c r="E343" s="2" t="s">
        <v>30</v>
      </c>
      <c r="F343" s="9" t="n">
        <v>0.17</v>
      </c>
      <c r="G343" s="2" t="s">
        <v>12</v>
      </c>
      <c r="H343" s="8" t="s">
        <v>310</v>
      </c>
      <c r="I343" s="8" t="s">
        <v>311</v>
      </c>
      <c r="J343" s="8" t="s">
        <v>375</v>
      </c>
      <c r="K343" s="8" t="s">
        <v>309</v>
      </c>
      <c r="L343" s="8" t="s">
        <v>350</v>
      </c>
      <c r="M343" s="8" t="s">
        <v>323</v>
      </c>
      <c r="N343" s="8" t="s">
        <v>320</v>
      </c>
      <c r="O343" s="8" t="s">
        <v>353</v>
      </c>
      <c r="P343" s="8" t="s">
        <v>376</v>
      </c>
      <c r="Q343" s="8" t="s">
        <v>322</v>
      </c>
    </row>
    <row r="344" customFormat="false" ht="16" hidden="false" customHeight="true" outlineLevel="0" collapsed="false">
      <c r="A344" s="1" t="n">
        <v>73561</v>
      </c>
      <c r="B344" s="4" t="n">
        <f aca="false">DATE(94,12,1)</f>
        <v>34669</v>
      </c>
      <c r="C344" s="2" t="s">
        <v>345</v>
      </c>
      <c r="D344" s="1" t="s">
        <v>377</v>
      </c>
      <c r="E344" s="2" t="s">
        <v>30</v>
      </c>
      <c r="F344" s="9" t="n">
        <v>5.96</v>
      </c>
      <c r="G344" s="2" t="s">
        <v>12</v>
      </c>
      <c r="H344" s="9" t="n">
        <v>1.5</v>
      </c>
      <c r="I344" s="1" t="n">
        <v>17.7</v>
      </c>
      <c r="J344" s="1" t="n">
        <v>39.7</v>
      </c>
      <c r="K344" s="1" t="n">
        <v>0.32</v>
      </c>
    </row>
    <row r="345" customFormat="false" ht="16" hidden="false" customHeight="true" outlineLevel="0" collapsed="false">
      <c r="A345" s="1" t="n">
        <v>73562</v>
      </c>
      <c r="B345" s="4" t="n">
        <f aca="false">DATE(94,12,1)</f>
        <v>34669</v>
      </c>
      <c r="C345" s="2" t="s">
        <v>345</v>
      </c>
      <c r="D345" s="1" t="s">
        <v>378</v>
      </c>
      <c r="E345" s="2" t="s">
        <v>30</v>
      </c>
      <c r="F345" s="9" t="n">
        <v>60.4</v>
      </c>
      <c r="G345" s="2" t="s">
        <v>12</v>
      </c>
      <c r="H345" s="9" t="n">
        <v>0.37</v>
      </c>
      <c r="I345" s="1" t="n">
        <v>2.2</v>
      </c>
      <c r="J345" s="1" t="n">
        <v>5.9</v>
      </c>
      <c r="K345" s="1" t="n">
        <v>0.44</v>
      </c>
    </row>
    <row r="346" customFormat="false" ht="16" hidden="false" customHeight="true" outlineLevel="0" collapsed="false">
      <c r="A346" s="1" t="n">
        <v>73563</v>
      </c>
      <c r="B346" s="4" t="n">
        <f aca="false">DATE(94,12,1)</f>
        <v>34669</v>
      </c>
      <c r="C346" s="2" t="s">
        <v>345</v>
      </c>
      <c r="D346" s="1" t="s">
        <v>379</v>
      </c>
      <c r="E346" s="2" t="s">
        <v>30</v>
      </c>
      <c r="F346" s="9" t="n">
        <v>59.8</v>
      </c>
      <c r="G346" s="2" t="s">
        <v>12</v>
      </c>
      <c r="H346" s="9" t="n">
        <v>0.35</v>
      </c>
      <c r="I346" s="1" t="n">
        <v>2.6</v>
      </c>
      <c r="J346" s="1" t="n">
        <v>7.1</v>
      </c>
      <c r="K346" s="1" t="n">
        <v>0.35</v>
      </c>
    </row>
    <row r="347" customFormat="false" ht="16" hidden="false" customHeight="true" outlineLevel="0" collapsed="false">
      <c r="A347" s="1" t="n">
        <v>73564</v>
      </c>
      <c r="B347" s="4" t="n">
        <f aca="false">DATE(94,12,1)</f>
        <v>34669</v>
      </c>
      <c r="C347" s="2" t="s">
        <v>345</v>
      </c>
      <c r="D347" s="1" t="s">
        <v>380</v>
      </c>
      <c r="E347" s="2" t="s">
        <v>30</v>
      </c>
      <c r="F347" s="9" t="n">
        <v>5.92</v>
      </c>
      <c r="G347" s="2" t="s">
        <v>12</v>
      </c>
      <c r="H347" s="9" t="n">
        <v>1.48</v>
      </c>
      <c r="I347" s="1" t="n">
        <v>17.7</v>
      </c>
      <c r="J347" s="1" t="n">
        <v>41.2</v>
      </c>
      <c r="K347" s="1" t="n">
        <v>0.28</v>
      </c>
    </row>
    <row r="348" customFormat="false" ht="16" hidden="false" customHeight="true" outlineLevel="0" collapsed="false">
      <c r="A348" s="1" t="n">
        <v>72551</v>
      </c>
      <c r="B348" s="4" t="n">
        <f aca="false">DATE(95,1,4)</f>
        <v>34703</v>
      </c>
      <c r="C348" s="2" t="s">
        <v>345</v>
      </c>
      <c r="D348" s="1" t="s">
        <v>381</v>
      </c>
      <c r="E348" s="2" t="s">
        <v>30</v>
      </c>
      <c r="F348" s="9" t="n">
        <v>7.9</v>
      </c>
      <c r="G348" s="2" t="s">
        <v>12</v>
      </c>
      <c r="H348" s="9" t="n">
        <v>21.1</v>
      </c>
      <c r="I348" s="6" t="n">
        <v>10.1</v>
      </c>
      <c r="J348" s="6"/>
      <c r="L348" s="1" t="n">
        <v>0.05</v>
      </c>
      <c r="M348" s="1" t="n">
        <v>8.85</v>
      </c>
      <c r="N348" s="1" t="n">
        <v>2049</v>
      </c>
      <c r="O348" s="1" t="n">
        <v>1.78</v>
      </c>
      <c r="P348" s="1" t="n">
        <v>0.17</v>
      </c>
      <c r="Q348" s="1" t="n">
        <v>0.26</v>
      </c>
    </row>
    <row r="349" customFormat="false" ht="16" hidden="false" customHeight="true" outlineLevel="0" collapsed="false">
      <c r="A349" s="1" t="n">
        <v>72552</v>
      </c>
      <c r="B349" s="4" t="n">
        <f aca="false">DATE(95,1,4)</f>
        <v>34703</v>
      </c>
      <c r="C349" s="2" t="s">
        <v>345</v>
      </c>
      <c r="D349" s="1" t="s">
        <v>381</v>
      </c>
      <c r="E349" s="2" t="s">
        <v>30</v>
      </c>
      <c r="F349" s="9" t="n">
        <v>7.5</v>
      </c>
      <c r="G349" s="2" t="s">
        <v>12</v>
      </c>
      <c r="H349" s="9" t="n">
        <v>19.3</v>
      </c>
      <c r="I349" s="6" t="n">
        <v>8.1</v>
      </c>
      <c r="J349" s="6"/>
      <c r="K349" s="1"/>
      <c r="L349" s="9" t="n">
        <v>0.1</v>
      </c>
      <c r="M349" s="1" t="n">
        <v>9.08</v>
      </c>
      <c r="N349" s="1" t="n">
        <v>2012</v>
      </c>
      <c r="O349" s="1" t="n">
        <v>1.96</v>
      </c>
      <c r="P349" s="1" t="n">
        <v>0.17</v>
      </c>
      <c r="Q349" s="9" t="n">
        <v>0.2</v>
      </c>
    </row>
    <row r="350" customFormat="false" ht="16" hidden="false" customHeight="true" outlineLevel="0" collapsed="false">
      <c r="A350" s="1" t="n">
        <v>72553</v>
      </c>
      <c r="B350" s="4" t="n">
        <f aca="false">DATE(95,1,4)</f>
        <v>34703</v>
      </c>
      <c r="C350" s="2" t="s">
        <v>345</v>
      </c>
      <c r="D350" s="1" t="s">
        <v>381</v>
      </c>
      <c r="E350" s="2" t="s">
        <v>30</v>
      </c>
      <c r="F350" s="9" t="n">
        <v>7.6</v>
      </c>
      <c r="G350" s="2" t="s">
        <v>12</v>
      </c>
      <c r="H350" s="9" t="n">
        <v>21.3</v>
      </c>
      <c r="I350" s="6" t="n">
        <v>9.1</v>
      </c>
      <c r="J350" s="6"/>
      <c r="K350" s="1"/>
      <c r="L350" s="9" t="n">
        <v>0.1</v>
      </c>
      <c r="M350" s="1" t="n">
        <v>8.76</v>
      </c>
      <c r="N350" s="1" t="n">
        <v>2160</v>
      </c>
      <c r="O350" s="1" t="n">
        <v>2.26</v>
      </c>
      <c r="P350" s="1" t="n">
        <v>0.19</v>
      </c>
      <c r="Q350" s="9" t="n">
        <v>0.22</v>
      </c>
    </row>
    <row r="351" customFormat="false" ht="16" hidden="false" customHeight="true" outlineLevel="0" collapsed="false">
      <c r="A351" s="1" t="n">
        <v>72554</v>
      </c>
      <c r="B351" s="4" t="n">
        <f aca="false">DATE(95,1,4)</f>
        <v>34703</v>
      </c>
      <c r="C351" s="2" t="s">
        <v>345</v>
      </c>
      <c r="D351" s="1" t="s">
        <v>382</v>
      </c>
      <c r="E351" s="2" t="s">
        <v>30</v>
      </c>
      <c r="F351" s="9" t="n">
        <v>5.9</v>
      </c>
      <c r="G351" s="2" t="s">
        <v>12</v>
      </c>
      <c r="H351" s="9" t="n">
        <v>14.4</v>
      </c>
      <c r="I351" s="6" t="n">
        <v>6.2</v>
      </c>
      <c r="J351" s="6"/>
      <c r="K351" s="1"/>
      <c r="L351" s="1" t="n">
        <v>0.05</v>
      </c>
      <c r="M351" s="1" t="n">
        <v>6.28</v>
      </c>
      <c r="N351" s="1" t="n">
        <v>1991</v>
      </c>
      <c r="O351" s="1" t="n">
        <v>1.46</v>
      </c>
      <c r="P351" s="1" t="n">
        <v>0.13</v>
      </c>
      <c r="Q351" s="9" t="n">
        <v>0.2</v>
      </c>
    </row>
    <row r="352" customFormat="false" ht="16" hidden="false" customHeight="true" outlineLevel="0" collapsed="false">
      <c r="A352" s="1" t="n">
        <v>72555</v>
      </c>
      <c r="B352" s="4" t="n">
        <f aca="false">DATE(95,1,4)</f>
        <v>34703</v>
      </c>
      <c r="C352" s="2" t="s">
        <v>345</v>
      </c>
      <c r="D352" s="1" t="s">
        <v>382</v>
      </c>
      <c r="E352" s="2" t="s">
        <v>30</v>
      </c>
      <c r="F352" s="9" t="n">
        <v>7.3</v>
      </c>
      <c r="G352" s="2" t="s">
        <v>12</v>
      </c>
      <c r="H352" s="9" t="n">
        <v>16.9</v>
      </c>
      <c r="I352" s="6" t="n">
        <v>7.2</v>
      </c>
      <c r="J352" s="6"/>
      <c r="K352" s="1"/>
      <c r="L352" s="1" t="n">
        <v>0.07</v>
      </c>
      <c r="M352" s="1" t="n">
        <v>7.13</v>
      </c>
      <c r="N352" s="1" t="n">
        <v>2380</v>
      </c>
      <c r="O352" s="9" t="n">
        <v>1.7</v>
      </c>
      <c r="P352" s="1" t="n">
        <v>0.15</v>
      </c>
      <c r="Q352" s="1" t="n">
        <v>0.24</v>
      </c>
    </row>
    <row r="353" customFormat="false" ht="16" hidden="false" customHeight="true" outlineLevel="0" collapsed="false">
      <c r="A353" s="1" t="n">
        <v>72556</v>
      </c>
      <c r="B353" s="4" t="n">
        <f aca="false">DATE(95,1,4)</f>
        <v>34703</v>
      </c>
      <c r="C353" s="2" t="s">
        <v>345</v>
      </c>
      <c r="D353" s="1" t="s">
        <v>382</v>
      </c>
      <c r="E353" s="2" t="s">
        <v>30</v>
      </c>
      <c r="F353" s="9" t="n">
        <v>4.6</v>
      </c>
      <c r="G353" s="2" t="s">
        <v>12</v>
      </c>
      <c r="H353" s="9" t="n">
        <v>14.1</v>
      </c>
      <c r="I353" s="6" t="n">
        <v>5.6</v>
      </c>
      <c r="J353" s="6"/>
      <c r="L353" s="1" t="n">
        <v>0.06</v>
      </c>
      <c r="M353" s="1" t="n">
        <v>7.92</v>
      </c>
      <c r="N353" s="1" t="n">
        <v>1869</v>
      </c>
      <c r="O353" s="1" t="n">
        <v>1.38</v>
      </c>
      <c r="P353" s="1" t="n">
        <v>0.08</v>
      </c>
      <c r="Q353" s="1" t="n">
        <v>0.19</v>
      </c>
    </row>
    <row r="354" customFormat="false" ht="16" hidden="false" customHeight="true" outlineLevel="0" collapsed="false">
      <c r="A354" s="1" t="n">
        <v>72557</v>
      </c>
      <c r="B354" s="4" t="n">
        <f aca="false">DATE(95,1,4)</f>
        <v>34703</v>
      </c>
      <c r="C354" s="2" t="s">
        <v>345</v>
      </c>
      <c r="D354" s="1" t="s">
        <v>383</v>
      </c>
      <c r="E354" s="2" t="s">
        <v>30</v>
      </c>
      <c r="F354" s="9" t="n">
        <v>7.5</v>
      </c>
      <c r="G354" s="2" t="s">
        <v>12</v>
      </c>
      <c r="H354" s="9" t="n">
        <v>12.7</v>
      </c>
      <c r="I354" s="6" t="n">
        <v>5.3</v>
      </c>
      <c r="J354" s="6"/>
      <c r="K354" s="1"/>
      <c r="L354" s="1" t="n">
        <v>0.08</v>
      </c>
      <c r="M354" s="9" t="n">
        <v>7.5</v>
      </c>
      <c r="N354" s="1" t="n">
        <v>1657</v>
      </c>
      <c r="O354" s="1" t="n">
        <v>1.29</v>
      </c>
      <c r="P354" s="1" t="n">
        <v>0.13</v>
      </c>
      <c r="Q354" s="1" t="n">
        <v>0.17</v>
      </c>
    </row>
    <row r="355" customFormat="false" ht="16" hidden="false" customHeight="true" outlineLevel="0" collapsed="false">
      <c r="A355" s="1" t="n">
        <v>72558</v>
      </c>
      <c r="B355" s="4" t="n">
        <f aca="false">DATE(95,1,4)</f>
        <v>34703</v>
      </c>
      <c r="C355" s="2" t="s">
        <v>345</v>
      </c>
      <c r="D355" s="1" t="s">
        <v>383</v>
      </c>
      <c r="E355" s="2" t="s">
        <v>30</v>
      </c>
      <c r="F355" s="9" t="n">
        <v>5.1</v>
      </c>
      <c r="G355" s="2" t="s">
        <v>12</v>
      </c>
      <c r="H355" s="9" t="n">
        <v>14.5</v>
      </c>
      <c r="I355" s="6" t="n">
        <v>6.1</v>
      </c>
      <c r="J355" s="6"/>
      <c r="L355" s="1" t="n">
        <v>0.06</v>
      </c>
      <c r="M355" s="1" t="n">
        <v>7.46</v>
      </c>
      <c r="N355" s="1" t="n">
        <v>1686</v>
      </c>
      <c r="O355" s="1" t="n">
        <v>1.12</v>
      </c>
      <c r="P355" s="1" t="n">
        <v>0.09</v>
      </c>
      <c r="Q355" s="1" t="n">
        <v>0.17</v>
      </c>
    </row>
    <row r="356" customFormat="false" ht="16" hidden="false" customHeight="true" outlineLevel="0" collapsed="false">
      <c r="A356" s="1" t="n">
        <v>72559</v>
      </c>
      <c r="B356" s="4" t="n">
        <f aca="false">DATE(95,1,12)</f>
        <v>34711</v>
      </c>
      <c r="C356" s="2" t="s">
        <v>345</v>
      </c>
      <c r="D356" s="1" t="s">
        <v>384</v>
      </c>
      <c r="E356" s="2" t="s">
        <v>30</v>
      </c>
      <c r="F356" s="9" t="n">
        <v>50.2</v>
      </c>
      <c r="G356" s="2" t="s">
        <v>12</v>
      </c>
      <c r="H356" s="9" t="n">
        <v>3</v>
      </c>
      <c r="I356" s="6" t="n">
        <v>5</v>
      </c>
      <c r="J356" s="1" t="n">
        <v>6.8</v>
      </c>
      <c r="K356" s="1" t="n">
        <v>0.61</v>
      </c>
      <c r="L356" s="9"/>
      <c r="M356" s="9"/>
      <c r="N356" s="12"/>
      <c r="O356" s="6"/>
      <c r="P356" s="9"/>
      <c r="Q356" s="9"/>
    </row>
    <row r="357" customFormat="false" ht="16" hidden="false" customHeight="true" outlineLevel="0" collapsed="false">
      <c r="A357" s="1" t="n">
        <v>72560</v>
      </c>
      <c r="B357" s="4" t="n">
        <f aca="false">DATE(95,1,12)</f>
        <v>34711</v>
      </c>
      <c r="C357" s="2" t="s">
        <v>345</v>
      </c>
      <c r="D357" s="1" t="s">
        <v>385</v>
      </c>
      <c r="E357" s="2" t="s">
        <v>30</v>
      </c>
      <c r="F357" s="9" t="n">
        <v>63</v>
      </c>
      <c r="G357" s="2" t="s">
        <v>12</v>
      </c>
      <c r="H357" s="9" t="n">
        <v>0.54</v>
      </c>
      <c r="I357" s="6" t="n">
        <v>3</v>
      </c>
      <c r="J357" s="6" t="n">
        <v>8.9</v>
      </c>
      <c r="K357" s="1" t="n">
        <v>0.27</v>
      </c>
    </row>
    <row r="358" customFormat="false" ht="16" hidden="false" customHeight="true" outlineLevel="0" collapsed="false">
      <c r="A358" s="1" t="n">
        <v>72561</v>
      </c>
      <c r="B358" s="4" t="n">
        <f aca="false">DATE(95,1,17)</f>
        <v>34716</v>
      </c>
      <c r="C358" s="2" t="s">
        <v>345</v>
      </c>
      <c r="D358" s="1" t="s">
        <v>386</v>
      </c>
      <c r="E358" s="2" t="s">
        <v>30</v>
      </c>
      <c r="F358" s="9" t="n">
        <v>60.2</v>
      </c>
      <c r="G358" s="2" t="s">
        <v>12</v>
      </c>
      <c r="H358" s="9" t="n">
        <v>0.94</v>
      </c>
      <c r="I358" s="6" t="n">
        <v>2.5</v>
      </c>
      <c r="J358" s="6" t="n">
        <v>5.5</v>
      </c>
      <c r="K358" s="1" t="n">
        <v>0.95</v>
      </c>
    </row>
    <row r="359" customFormat="false" ht="16" hidden="false" customHeight="true" outlineLevel="0" collapsed="false">
      <c r="A359" s="1" t="n">
        <v>72562</v>
      </c>
      <c r="B359" s="4" t="n">
        <f aca="false">DATE(95,1,17)</f>
        <v>34716</v>
      </c>
      <c r="C359" s="2" t="s">
        <v>345</v>
      </c>
      <c r="D359" s="1" t="s">
        <v>387</v>
      </c>
      <c r="E359" s="2" t="s">
        <v>30</v>
      </c>
      <c r="F359" s="9" t="n">
        <v>43.3</v>
      </c>
      <c r="G359" s="2" t="s">
        <v>12</v>
      </c>
      <c r="H359" s="9" t="n">
        <v>1.07</v>
      </c>
      <c r="I359" s="6" t="n">
        <v>7.7</v>
      </c>
      <c r="J359" s="6" t="n">
        <v>17.5</v>
      </c>
      <c r="K359" s="1" t="n">
        <v>0.79</v>
      </c>
    </row>
    <row r="360" customFormat="false" ht="16" hidden="false" customHeight="true" outlineLevel="0" collapsed="false">
      <c r="A360" s="1" t="n">
        <v>72563</v>
      </c>
      <c r="B360" s="4" t="n">
        <f aca="false">DATE(95,1,17)</f>
        <v>34716</v>
      </c>
      <c r="C360" s="2" t="s">
        <v>345</v>
      </c>
      <c r="D360" s="1" t="s">
        <v>388</v>
      </c>
      <c r="E360" s="2" t="s">
        <v>30</v>
      </c>
      <c r="F360" s="9" t="n">
        <v>59.4</v>
      </c>
      <c r="G360" s="2" t="s">
        <v>12</v>
      </c>
      <c r="H360" s="9" t="n">
        <v>0.9</v>
      </c>
      <c r="I360" s="6" t="n">
        <v>2.9</v>
      </c>
      <c r="J360" s="6" t="n">
        <v>6.4</v>
      </c>
      <c r="K360" s="1" t="n">
        <v>0.82</v>
      </c>
    </row>
    <row r="361" customFormat="false" ht="16" hidden="false" customHeight="true" outlineLevel="0" collapsed="false">
      <c r="A361" s="1" t="n">
        <v>72564</v>
      </c>
      <c r="B361" s="4" t="n">
        <f aca="false">DATE(95,1,17)</f>
        <v>34716</v>
      </c>
      <c r="C361" s="2" t="s">
        <v>345</v>
      </c>
      <c r="D361" s="1" t="s">
        <v>389</v>
      </c>
      <c r="E361" s="2" t="s">
        <v>30</v>
      </c>
      <c r="F361" s="9" t="n">
        <v>58.3</v>
      </c>
      <c r="G361" s="2" t="s">
        <v>12</v>
      </c>
      <c r="H361" s="9" t="n">
        <v>0.89</v>
      </c>
      <c r="I361" s="6" t="n">
        <v>3.5</v>
      </c>
      <c r="J361" s="6" t="n">
        <v>7.4</v>
      </c>
      <c r="K361" s="1" t="n">
        <v>0.92</v>
      </c>
    </row>
    <row r="362" customFormat="false" ht="16" hidden="false" customHeight="true" outlineLevel="0" collapsed="false">
      <c r="A362" s="1" t="n">
        <v>72565</v>
      </c>
      <c r="B362" s="4" t="n">
        <f aca="false">DATE(95,1,17)</f>
        <v>34716</v>
      </c>
      <c r="C362" s="2" t="s">
        <v>345</v>
      </c>
      <c r="D362" s="1" t="s">
        <v>390</v>
      </c>
      <c r="E362" s="2" t="s">
        <v>30</v>
      </c>
      <c r="F362" s="9" t="n">
        <v>10.2</v>
      </c>
      <c r="G362" s="2" t="s">
        <v>12</v>
      </c>
      <c r="H362" s="9" t="n">
        <v>2.62</v>
      </c>
      <c r="I362" s="6" t="n">
        <v>12.3</v>
      </c>
      <c r="J362" s="6" t="n">
        <v>50</v>
      </c>
      <c r="K362" s="1" t="n">
        <v>0.49</v>
      </c>
    </row>
    <row r="363" customFormat="false" ht="16" hidden="false" customHeight="true" outlineLevel="0" collapsed="false">
      <c r="A363" s="1" t="n">
        <v>72566</v>
      </c>
      <c r="B363" s="4" t="n">
        <f aca="false">DATE(95,1,17)</f>
        <v>34716</v>
      </c>
      <c r="C363" s="2" t="s">
        <v>345</v>
      </c>
      <c r="D363" s="1" t="s">
        <v>391</v>
      </c>
      <c r="E363" s="2" t="s">
        <v>30</v>
      </c>
      <c r="F363" s="9" t="n">
        <v>40.7</v>
      </c>
      <c r="G363" s="2" t="s">
        <v>12</v>
      </c>
      <c r="H363" s="9" t="n">
        <v>1.65</v>
      </c>
      <c r="I363" s="6" t="n">
        <v>3.6</v>
      </c>
      <c r="J363" s="6" t="n">
        <v>3.6</v>
      </c>
      <c r="K363" s="1" t="n">
        <v>1.39</v>
      </c>
    </row>
    <row r="364" customFormat="false" ht="16" hidden="false" customHeight="true" outlineLevel="0" collapsed="false">
      <c r="A364" s="1" t="n">
        <v>72567</v>
      </c>
      <c r="B364" s="4" t="n">
        <f aca="false">DATE(95,1,17)</f>
        <v>34716</v>
      </c>
      <c r="C364" s="2" t="s">
        <v>345</v>
      </c>
      <c r="D364" s="1" t="s">
        <v>392</v>
      </c>
      <c r="E364" s="2" t="s">
        <v>30</v>
      </c>
      <c r="F364" s="9" t="n">
        <v>57.2</v>
      </c>
      <c r="G364" s="2" t="s">
        <v>12</v>
      </c>
      <c r="H364" s="9" t="n">
        <v>0.78</v>
      </c>
      <c r="I364" s="6" t="n">
        <v>3.1</v>
      </c>
      <c r="J364" s="6" t="n">
        <v>5.8</v>
      </c>
      <c r="K364" s="9" t="n">
        <v>1</v>
      </c>
    </row>
    <row r="365" customFormat="false" ht="16" hidden="false" customHeight="true" outlineLevel="0" collapsed="false">
      <c r="A365" s="1" t="n">
        <v>72568</v>
      </c>
      <c r="B365" s="4" t="n">
        <f aca="false">DATE(95,1,17)</f>
        <v>34716</v>
      </c>
      <c r="C365" s="2" t="s">
        <v>345</v>
      </c>
      <c r="D365" s="1" t="s">
        <v>393</v>
      </c>
      <c r="E365" s="2" t="s">
        <v>30</v>
      </c>
      <c r="F365" s="9" t="n">
        <v>7.1</v>
      </c>
      <c r="G365" s="2" t="s">
        <v>12</v>
      </c>
      <c r="H365" s="9" t="n">
        <v>2.08</v>
      </c>
      <c r="I365" s="6" t="n">
        <v>31.9</v>
      </c>
      <c r="J365" s="6" t="n">
        <v>15.3</v>
      </c>
      <c r="K365" s="9" t="n">
        <v>0.66</v>
      </c>
    </row>
    <row r="366" customFormat="false" ht="16" hidden="false" customHeight="true" outlineLevel="0" collapsed="false">
      <c r="A366" s="1" t="n">
        <v>72569</v>
      </c>
      <c r="B366" s="4" t="n">
        <f aca="false">DATE(95,1,17)</f>
        <v>34716</v>
      </c>
      <c r="C366" s="2" t="s">
        <v>345</v>
      </c>
      <c r="D366" s="1" t="s">
        <v>394</v>
      </c>
      <c r="E366" s="2" t="s">
        <v>30</v>
      </c>
      <c r="F366" s="9" t="n">
        <v>7.4</v>
      </c>
      <c r="G366" s="2" t="s">
        <v>12</v>
      </c>
      <c r="H366" s="9" t="n">
        <v>2.4</v>
      </c>
      <c r="I366" s="6" t="n">
        <v>32.5</v>
      </c>
      <c r="J366" s="6" t="n">
        <v>13.4</v>
      </c>
      <c r="K366" s="9" t="n">
        <v>0.73</v>
      </c>
    </row>
    <row r="367" customFormat="false" ht="16" hidden="false" customHeight="true" outlineLevel="0" collapsed="false">
      <c r="A367" s="1" t="n">
        <v>72570</v>
      </c>
      <c r="B367" s="4" t="n">
        <f aca="false">DATE(95,1,18)</f>
        <v>34717</v>
      </c>
      <c r="C367" s="2" t="s">
        <v>345</v>
      </c>
      <c r="D367" s="1" t="s">
        <v>395</v>
      </c>
      <c r="E367" s="2" t="s">
        <v>30</v>
      </c>
      <c r="F367" s="9" t="n">
        <v>51.9</v>
      </c>
      <c r="G367" s="2" t="s">
        <v>12</v>
      </c>
      <c r="H367" s="9" t="n">
        <v>1.5</v>
      </c>
      <c r="I367" s="6" t="n">
        <v>4.6</v>
      </c>
      <c r="J367" s="6"/>
      <c r="K367" s="9"/>
      <c r="L367" s="1" t="n">
        <v>0.05</v>
      </c>
      <c r="M367" s="1" t="n">
        <v>0.24</v>
      </c>
      <c r="N367" s="1" t="n">
        <v>250</v>
      </c>
      <c r="O367" s="1" t="n">
        <v>0.16</v>
      </c>
      <c r="P367" s="8" t="s">
        <v>396</v>
      </c>
      <c r="Q367" s="8" t="s">
        <v>327</v>
      </c>
    </row>
    <row r="368" customFormat="false" ht="16" hidden="false" customHeight="true" outlineLevel="0" collapsed="false">
      <c r="A368" s="1" t="n">
        <v>72571</v>
      </c>
      <c r="B368" s="4" t="n">
        <f aca="false">DATE(95,1,18)</f>
        <v>34717</v>
      </c>
      <c r="C368" s="2" t="s">
        <v>345</v>
      </c>
      <c r="D368" s="1" t="s">
        <v>397</v>
      </c>
      <c r="E368" s="2" t="s">
        <v>30</v>
      </c>
      <c r="F368" s="9" t="n">
        <v>13.3</v>
      </c>
      <c r="G368" s="2" t="s">
        <v>12</v>
      </c>
      <c r="H368" s="9" t="n">
        <v>21.2</v>
      </c>
      <c r="I368" s="6" t="n">
        <v>9.5</v>
      </c>
      <c r="J368" s="6"/>
      <c r="K368" s="9"/>
      <c r="L368" s="1" t="n">
        <v>0.54</v>
      </c>
      <c r="M368" s="1" t="n">
        <v>3.2</v>
      </c>
      <c r="N368" s="1" t="n">
        <v>2960</v>
      </c>
      <c r="O368" s="1" t="n">
        <v>2.2</v>
      </c>
      <c r="P368" s="1" t="n">
        <v>0.45</v>
      </c>
      <c r="Q368" s="1" t="n">
        <v>0.06</v>
      </c>
    </row>
    <row r="369" customFormat="false" ht="16" hidden="false" customHeight="true" outlineLevel="0" collapsed="false">
      <c r="A369" s="1" t="n">
        <v>72572</v>
      </c>
      <c r="B369" s="4" t="n">
        <f aca="false">DATE(95,1,18)</f>
        <v>34717</v>
      </c>
      <c r="C369" s="2" t="s">
        <v>345</v>
      </c>
      <c r="D369" s="1" t="s">
        <v>398</v>
      </c>
      <c r="E369" s="2" t="s">
        <v>30</v>
      </c>
      <c r="F369" s="9" t="n">
        <v>54</v>
      </c>
      <c r="G369" s="2" t="s">
        <v>12</v>
      </c>
      <c r="H369" s="9" t="n">
        <v>0.06</v>
      </c>
      <c r="I369" s="6" t="n">
        <v>3.9</v>
      </c>
      <c r="J369" s="6"/>
      <c r="K369" s="9"/>
      <c r="L369" s="8" t="s">
        <v>327</v>
      </c>
      <c r="M369" s="1" t="n">
        <v>0.03</v>
      </c>
      <c r="N369" s="8" t="s">
        <v>399</v>
      </c>
      <c r="O369" s="1" t="n">
        <v>0.01</v>
      </c>
      <c r="P369" s="8" t="s">
        <v>396</v>
      </c>
      <c r="Q369" s="8" t="s">
        <v>327</v>
      </c>
    </row>
    <row r="370" customFormat="false" ht="16" hidden="false" customHeight="true" outlineLevel="0" collapsed="false">
      <c r="A370" s="1" t="n">
        <v>72573</v>
      </c>
      <c r="B370" s="4" t="n">
        <f aca="false">DATE(95,1,18)</f>
        <v>34717</v>
      </c>
      <c r="C370" s="2" t="s">
        <v>345</v>
      </c>
      <c r="D370" s="1" t="s">
        <v>400</v>
      </c>
      <c r="E370" s="2" t="s">
        <v>30</v>
      </c>
      <c r="F370" s="9" t="n">
        <v>4.4</v>
      </c>
      <c r="G370" s="2" t="s">
        <v>12</v>
      </c>
      <c r="H370" s="9" t="n">
        <v>23.4</v>
      </c>
      <c r="I370" s="6" t="n">
        <v>8.8</v>
      </c>
      <c r="J370" s="6"/>
      <c r="K370" s="9"/>
      <c r="L370" s="1" t="n">
        <v>0.05</v>
      </c>
      <c r="M370" s="1" t="n">
        <v>16.5</v>
      </c>
      <c r="N370" s="1" t="n">
        <v>2900</v>
      </c>
      <c r="O370" s="1" t="n">
        <v>2.2</v>
      </c>
      <c r="P370" s="1" t="n">
        <v>0.24</v>
      </c>
      <c r="Q370" s="1" t="n">
        <v>0.04</v>
      </c>
    </row>
    <row r="371" customFormat="false" ht="16" hidden="false" customHeight="true" outlineLevel="0" collapsed="false">
      <c r="A371" s="1" t="n">
        <v>72574</v>
      </c>
      <c r="B371" s="4" t="n">
        <f aca="false">DATE(95,1,18)</f>
        <v>34717</v>
      </c>
      <c r="C371" s="2" t="s">
        <v>345</v>
      </c>
      <c r="D371" s="1" t="s">
        <v>401</v>
      </c>
      <c r="E371" s="2" t="s">
        <v>30</v>
      </c>
      <c r="F371" s="9" t="n">
        <v>19.6</v>
      </c>
      <c r="G371" s="2" t="s">
        <v>12</v>
      </c>
      <c r="H371" s="9" t="n">
        <v>12.9</v>
      </c>
      <c r="I371" s="6" t="n">
        <v>6</v>
      </c>
      <c r="J371" s="6"/>
      <c r="K371" s="9"/>
      <c r="L371" s="1" t="n">
        <v>0.11</v>
      </c>
      <c r="M371" s="1" t="n">
        <v>0.89</v>
      </c>
      <c r="N371" s="1" t="n">
        <v>1448</v>
      </c>
      <c r="O371" s="1" t="n">
        <v>1.2</v>
      </c>
      <c r="P371" s="8" t="s">
        <v>396</v>
      </c>
      <c r="Q371" s="1" t="n">
        <v>0.03</v>
      </c>
    </row>
    <row r="372" customFormat="false" ht="16" hidden="false" customHeight="true" outlineLevel="0" collapsed="false">
      <c r="A372" s="1" t="n">
        <v>72575</v>
      </c>
      <c r="B372" s="4" t="n">
        <f aca="false">DATE(95,1,19)</f>
        <v>34718</v>
      </c>
      <c r="C372" s="2" t="s">
        <v>345</v>
      </c>
      <c r="D372" s="1" t="s">
        <v>402</v>
      </c>
      <c r="E372" s="2" t="s">
        <v>30</v>
      </c>
      <c r="F372" s="9" t="n">
        <v>53.3</v>
      </c>
      <c r="G372" s="2" t="s">
        <v>12</v>
      </c>
      <c r="H372" s="9" t="n">
        <v>2.48</v>
      </c>
      <c r="I372" s="6" t="n">
        <v>4.5</v>
      </c>
      <c r="J372" s="6" t="n">
        <v>7.4</v>
      </c>
      <c r="K372" s="9"/>
      <c r="L372" s="2" t="s">
        <v>403</v>
      </c>
      <c r="M372" s="2" t="s">
        <v>403</v>
      </c>
      <c r="N372" s="2" t="s">
        <v>403</v>
      </c>
      <c r="O372" s="2" t="s">
        <v>403</v>
      </c>
      <c r="P372" s="2" t="s">
        <v>403</v>
      </c>
      <c r="Q372" s="2" t="s">
        <v>403</v>
      </c>
    </row>
    <row r="373" customFormat="false" ht="16" hidden="false" customHeight="true" outlineLevel="0" collapsed="false">
      <c r="A373" s="1" t="n">
        <v>72576</v>
      </c>
      <c r="B373" s="4" t="n">
        <f aca="false">DATE(95,1,27)</f>
        <v>34726</v>
      </c>
      <c r="C373" s="2" t="s">
        <v>345</v>
      </c>
      <c r="D373" s="1" t="s">
        <v>404</v>
      </c>
      <c r="E373" s="2" t="s">
        <v>30</v>
      </c>
      <c r="F373" s="9" t="n">
        <v>51.1</v>
      </c>
      <c r="G373" s="2" t="s">
        <v>12</v>
      </c>
      <c r="H373" s="9" t="n">
        <v>1.91</v>
      </c>
      <c r="I373" s="6" t="n">
        <v>4.2</v>
      </c>
      <c r="J373" s="13" t="s">
        <v>403</v>
      </c>
      <c r="K373" s="9"/>
      <c r="L373" s="1" t="n">
        <v>0.05</v>
      </c>
      <c r="M373" s="9" t="n">
        <v>0.31</v>
      </c>
      <c r="N373" s="1" t="n">
        <v>225</v>
      </c>
      <c r="O373" s="9" t="n">
        <v>0.19</v>
      </c>
      <c r="P373" s="1" t="n">
        <v>0.11</v>
      </c>
      <c r="Q373" s="1" t="n">
        <v>0.03</v>
      </c>
    </row>
    <row r="374" customFormat="false" ht="16" hidden="false" customHeight="true" outlineLevel="0" collapsed="false">
      <c r="A374" s="1" t="n">
        <v>72577</v>
      </c>
      <c r="B374" s="4" t="n">
        <f aca="false">DATE(95,1,27)</f>
        <v>34726</v>
      </c>
      <c r="C374" s="2" t="s">
        <v>345</v>
      </c>
      <c r="D374" s="1" t="s">
        <v>405</v>
      </c>
      <c r="E374" s="2" t="s">
        <v>30</v>
      </c>
      <c r="F374" s="9" t="n">
        <v>55.2</v>
      </c>
      <c r="G374" s="2" t="s">
        <v>12</v>
      </c>
      <c r="H374" s="9" t="n">
        <v>0.06</v>
      </c>
      <c r="I374" s="6" t="n">
        <v>4.7</v>
      </c>
      <c r="J374" s="13" t="s">
        <v>403</v>
      </c>
      <c r="K374" s="9"/>
      <c r="L374" s="1" t="n">
        <v>0.02</v>
      </c>
      <c r="M374" s="9" t="n">
        <v>0</v>
      </c>
      <c r="N374" s="1" t="n">
        <v>9</v>
      </c>
      <c r="O374" s="9" t="n">
        <v>0.01</v>
      </c>
      <c r="P374" s="1" t="n">
        <v>0.05</v>
      </c>
      <c r="Q374" s="1" t="n">
        <v>0.02</v>
      </c>
    </row>
    <row r="375" customFormat="false" ht="16" hidden="false" customHeight="true" outlineLevel="0" collapsed="false">
      <c r="A375" s="1" t="n">
        <v>72578</v>
      </c>
      <c r="B375" s="4" t="n">
        <f aca="false">DATE(95,1,27)</f>
        <v>34726</v>
      </c>
      <c r="C375" s="2" t="s">
        <v>345</v>
      </c>
      <c r="D375" s="1" t="s">
        <v>406</v>
      </c>
      <c r="E375" s="2" t="s">
        <v>30</v>
      </c>
      <c r="F375" s="9" t="n">
        <v>48.3</v>
      </c>
      <c r="G375" s="2" t="s">
        <v>12</v>
      </c>
      <c r="H375" s="9" t="n">
        <v>2.44</v>
      </c>
      <c r="I375" s="6" t="n">
        <v>4.8</v>
      </c>
      <c r="J375" s="6" t="n">
        <v>7</v>
      </c>
      <c r="K375" s="9"/>
      <c r="L375" s="1" t="n">
        <v>0.07</v>
      </c>
      <c r="M375" s="9" t="n">
        <v>0.65</v>
      </c>
      <c r="N375" s="1" t="n">
        <v>275</v>
      </c>
      <c r="O375" s="9" t="n">
        <v>0.26</v>
      </c>
      <c r="P375" s="1" t="n">
        <v>0.13</v>
      </c>
      <c r="Q375" s="1" t="n">
        <v>0.05</v>
      </c>
    </row>
    <row r="376" customFormat="false" ht="16" hidden="false" customHeight="true" outlineLevel="0" collapsed="false">
      <c r="A376" s="1" t="n">
        <v>72579</v>
      </c>
      <c r="B376" s="4" t="n">
        <f aca="false">DATE(95,1,27)</f>
        <v>34726</v>
      </c>
      <c r="C376" s="2" t="s">
        <v>345</v>
      </c>
      <c r="D376" s="1" t="s">
        <v>407</v>
      </c>
      <c r="E376" s="2" t="s">
        <v>30</v>
      </c>
      <c r="F376" s="9" t="n">
        <v>5.34</v>
      </c>
      <c r="G376" s="2" t="s">
        <v>12</v>
      </c>
      <c r="H376" s="9" t="n">
        <v>28.8</v>
      </c>
      <c r="I376" s="6" t="n">
        <v>12.8</v>
      </c>
      <c r="J376" s="6" t="n">
        <v>1.5</v>
      </c>
      <c r="K376" s="9"/>
      <c r="L376" s="1" t="n">
        <v>0.07</v>
      </c>
      <c r="M376" s="9" t="n">
        <v>17</v>
      </c>
      <c r="N376" s="1" t="n">
        <v>3000</v>
      </c>
      <c r="O376" s="9" t="n">
        <v>3</v>
      </c>
      <c r="P376" s="1" t="n">
        <v>0.28</v>
      </c>
      <c r="Q376" s="1" t="n">
        <v>0.14</v>
      </c>
    </row>
    <row r="377" customFormat="false" ht="16" hidden="false" customHeight="true" outlineLevel="0" collapsed="false">
      <c r="A377" s="1" t="n">
        <v>72580</v>
      </c>
      <c r="B377" s="4" t="n">
        <f aca="false">DATE(95,1,27)</f>
        <v>34726</v>
      </c>
      <c r="C377" s="2" t="s">
        <v>345</v>
      </c>
      <c r="D377" s="1" t="s">
        <v>408</v>
      </c>
      <c r="E377" s="2" t="s">
        <v>30</v>
      </c>
      <c r="F377" s="9" t="n">
        <v>20.3</v>
      </c>
      <c r="G377" s="2" t="s">
        <v>12</v>
      </c>
      <c r="H377" s="9" t="n">
        <v>14.6</v>
      </c>
      <c r="I377" s="6" t="n">
        <v>7.7</v>
      </c>
      <c r="J377" s="6" t="n">
        <v>3.7</v>
      </c>
      <c r="K377" s="9"/>
      <c r="L377" s="1" t="n">
        <v>0.15</v>
      </c>
      <c r="M377" s="9" t="n">
        <v>1.04</v>
      </c>
      <c r="N377" s="1" t="n">
        <v>1200</v>
      </c>
      <c r="O377" s="9" t="n">
        <v>1.24</v>
      </c>
      <c r="P377" s="1" t="n">
        <v>0.02</v>
      </c>
      <c r="Q377" s="1" t="n">
        <v>0.07</v>
      </c>
    </row>
    <row r="378" customFormat="false" ht="16" hidden="false" customHeight="true" outlineLevel="0" collapsed="false">
      <c r="A378" s="1" t="n">
        <v>72581</v>
      </c>
      <c r="B378" s="4" t="n">
        <f aca="false">DATE(95,1,27)</f>
        <v>34726</v>
      </c>
      <c r="C378" s="2" t="s">
        <v>345</v>
      </c>
      <c r="D378" s="1" t="s">
        <v>402</v>
      </c>
      <c r="E378" s="2" t="s">
        <v>30</v>
      </c>
      <c r="F378" s="9" t="n">
        <v>53.7</v>
      </c>
      <c r="G378" s="2" t="s">
        <v>12</v>
      </c>
      <c r="H378" s="1" t="n">
        <v>2.53</v>
      </c>
      <c r="I378" s="1" t="n">
        <v>4.2</v>
      </c>
      <c r="J378" s="1" t="n">
        <v>7.6</v>
      </c>
      <c r="K378" s="9"/>
      <c r="L378" s="2" t="s">
        <v>403</v>
      </c>
      <c r="M378" s="14" t="s">
        <v>403</v>
      </c>
      <c r="N378" s="2" t="s">
        <v>403</v>
      </c>
      <c r="O378" s="14" t="s">
        <v>403</v>
      </c>
      <c r="P378" s="2" t="s">
        <v>403</v>
      </c>
      <c r="Q378" s="2" t="s">
        <v>403</v>
      </c>
    </row>
    <row r="379" customFormat="false" ht="16" hidden="false" customHeight="true" outlineLevel="0" collapsed="false">
      <c r="A379" s="1" t="n">
        <v>72582</v>
      </c>
      <c r="B379" s="4" t="n">
        <f aca="false">DATE(95,1,27)</f>
        <v>34726</v>
      </c>
      <c r="C379" s="2" t="s">
        <v>345</v>
      </c>
      <c r="D379" s="1" t="s">
        <v>409</v>
      </c>
      <c r="E379" s="2" t="s">
        <v>30</v>
      </c>
      <c r="F379" s="9" t="n">
        <v>3.57</v>
      </c>
      <c r="G379" s="2" t="s">
        <v>12</v>
      </c>
      <c r="H379" s="1" t="n">
        <v>34.5</v>
      </c>
      <c r="I379" s="1" t="n">
        <v>10.3</v>
      </c>
      <c r="J379" s="1" t="n">
        <v>0.8</v>
      </c>
      <c r="K379" s="9"/>
      <c r="L379" s="9" t="n">
        <v>0.1</v>
      </c>
      <c r="M379" s="9" t="n">
        <v>15.7</v>
      </c>
      <c r="N379" s="1" t="n">
        <v>3575</v>
      </c>
      <c r="O379" s="9" t="n">
        <v>1.67</v>
      </c>
      <c r="P379" s="1" t="n">
        <v>0.11</v>
      </c>
      <c r="Q379" s="1" t="n">
        <v>0.08</v>
      </c>
    </row>
    <row r="380" customFormat="false" ht="16" hidden="false" customHeight="true" outlineLevel="0" collapsed="false">
      <c r="A380" s="1" t="n">
        <v>72583</v>
      </c>
      <c r="B380" s="4" t="n">
        <f aca="false">DATE(95,1,27)</f>
        <v>34726</v>
      </c>
      <c r="C380" s="2" t="s">
        <v>345</v>
      </c>
      <c r="D380" s="1" t="s">
        <v>410</v>
      </c>
      <c r="E380" s="2" t="s">
        <v>30</v>
      </c>
      <c r="F380" s="9" t="n">
        <v>11</v>
      </c>
      <c r="G380" s="2" t="s">
        <v>12</v>
      </c>
      <c r="H380" s="1" t="n">
        <v>21.5</v>
      </c>
      <c r="I380" s="1" t="n">
        <v>11.5</v>
      </c>
      <c r="J380" s="1" t="n">
        <v>2.6</v>
      </c>
      <c r="K380" s="9"/>
      <c r="L380" s="1" t="n">
        <v>0.13</v>
      </c>
      <c r="M380" s="9" t="n">
        <v>15</v>
      </c>
      <c r="N380" s="1" t="n">
        <v>2400</v>
      </c>
      <c r="O380" s="9" t="n">
        <v>2.9</v>
      </c>
      <c r="P380" s="1" t="n">
        <v>0.23</v>
      </c>
      <c r="Q380" s="1" t="n">
        <v>0.12</v>
      </c>
    </row>
    <row r="381" customFormat="false" ht="16" hidden="false" customHeight="true" outlineLevel="0" collapsed="false">
      <c r="A381" s="1" t="n">
        <v>72584</v>
      </c>
      <c r="B381" s="4" t="n">
        <f aca="false">DATE(95,2,6)</f>
        <v>34736</v>
      </c>
      <c r="C381" s="2" t="s">
        <v>411</v>
      </c>
      <c r="D381" s="1" t="s">
        <v>412</v>
      </c>
      <c r="E381" s="2" t="s">
        <v>30</v>
      </c>
      <c r="F381" s="9" t="n">
        <v>46.5</v>
      </c>
      <c r="G381" s="2" t="s">
        <v>12</v>
      </c>
      <c r="H381" s="1" t="n">
        <v>0.59</v>
      </c>
      <c r="I381" s="1" t="n">
        <v>5.8</v>
      </c>
      <c r="J381" s="1" t="n">
        <v>23.5</v>
      </c>
      <c r="K381" s="9" t="n">
        <v>0.39</v>
      </c>
      <c r="L381" s="1"/>
      <c r="M381" s="9"/>
      <c r="N381" s="1"/>
      <c r="O381" s="9"/>
    </row>
    <row r="382" customFormat="false" ht="16" hidden="false" customHeight="true" outlineLevel="0" collapsed="false">
      <c r="A382" s="1" t="n">
        <v>72585</v>
      </c>
      <c r="B382" s="4" t="n">
        <f aca="false">DATE(95,2,6)</f>
        <v>34736</v>
      </c>
      <c r="C382" s="2" t="s">
        <v>411</v>
      </c>
      <c r="D382" s="1" t="s">
        <v>413</v>
      </c>
      <c r="E382" s="2" t="s">
        <v>30</v>
      </c>
      <c r="F382" s="9" t="n">
        <v>45.7</v>
      </c>
      <c r="G382" s="2" t="s">
        <v>12</v>
      </c>
      <c r="H382" s="1" t="n">
        <v>0.47</v>
      </c>
      <c r="I382" s="1" t="n">
        <v>5.6</v>
      </c>
      <c r="J382" s="1" t="n">
        <v>17.5</v>
      </c>
      <c r="K382" s="9" t="n">
        <v>0.43</v>
      </c>
      <c r="L382" s="1"/>
      <c r="M382" s="9"/>
      <c r="N382" s="1"/>
      <c r="O382" s="9"/>
    </row>
    <row r="383" customFormat="false" ht="16" hidden="false" customHeight="true" outlineLevel="0" collapsed="false">
      <c r="A383" s="1" t="n">
        <v>72586</v>
      </c>
      <c r="B383" s="4" t="n">
        <f aca="false">DATE(95,2,8)</f>
        <v>34738</v>
      </c>
      <c r="C383" s="2" t="s">
        <v>345</v>
      </c>
      <c r="D383" s="1" t="s">
        <v>414</v>
      </c>
      <c r="E383" s="2" t="s">
        <v>30</v>
      </c>
      <c r="F383" s="9" t="n">
        <v>0.34</v>
      </c>
      <c r="G383" s="2" t="s">
        <v>12</v>
      </c>
      <c r="H383" s="5"/>
      <c r="I383" s="1"/>
      <c r="J383" s="1"/>
      <c r="K383" s="9"/>
      <c r="L383" s="1"/>
      <c r="M383" s="9"/>
      <c r="N383" s="1"/>
      <c r="O383" s="9"/>
    </row>
    <row r="384" customFormat="false" ht="16" hidden="false" customHeight="true" outlineLevel="0" collapsed="false">
      <c r="A384" s="1" t="n">
        <v>72587</v>
      </c>
      <c r="B384" s="4" t="n">
        <f aca="false">DATE(95,2,8)</f>
        <v>34738</v>
      </c>
      <c r="C384" s="2" t="s">
        <v>345</v>
      </c>
      <c r="D384" s="1" t="s">
        <v>415</v>
      </c>
      <c r="E384" s="2" t="s">
        <v>30</v>
      </c>
      <c r="F384" s="9" t="n">
        <v>0.1</v>
      </c>
      <c r="G384" s="2" t="s">
        <v>12</v>
      </c>
      <c r="H384" s="5"/>
      <c r="I384" s="1"/>
      <c r="J384" s="1"/>
      <c r="K384" s="9"/>
      <c r="L384" s="1"/>
      <c r="M384" s="9"/>
      <c r="N384" s="1"/>
      <c r="O384" s="9"/>
    </row>
    <row r="385" customFormat="false" ht="16" hidden="false" customHeight="true" outlineLevel="0" collapsed="false">
      <c r="A385" s="1" t="n">
        <v>72588</v>
      </c>
      <c r="B385" s="4" t="n">
        <f aca="false">DATE(95,2,9)</f>
        <v>34739</v>
      </c>
      <c r="C385" s="2" t="s">
        <v>345</v>
      </c>
      <c r="D385" s="1" t="s">
        <v>416</v>
      </c>
      <c r="E385" s="2" t="s">
        <v>30</v>
      </c>
      <c r="F385" s="9" t="n">
        <v>49.9</v>
      </c>
      <c r="G385" s="2" t="s">
        <v>12</v>
      </c>
      <c r="H385" s="5"/>
      <c r="I385" s="1"/>
      <c r="J385" s="1"/>
      <c r="K385" s="9"/>
      <c r="L385" s="1"/>
      <c r="M385" s="9"/>
      <c r="N385" s="1"/>
      <c r="O385" s="9"/>
    </row>
    <row r="386" customFormat="false" ht="16" hidden="false" customHeight="true" outlineLevel="0" collapsed="false">
      <c r="A386" s="1" t="n">
        <v>72589</v>
      </c>
      <c r="B386" s="4" t="n">
        <f aca="false">DATE(95,2,9)</f>
        <v>34739</v>
      </c>
      <c r="C386" s="2" t="s">
        <v>345</v>
      </c>
      <c r="D386" s="1" t="s">
        <v>416</v>
      </c>
      <c r="E386" s="2" t="s">
        <v>30</v>
      </c>
      <c r="F386" s="9" t="n">
        <v>50.3</v>
      </c>
      <c r="G386" s="2" t="s">
        <v>12</v>
      </c>
    </row>
    <row r="387" customFormat="false" ht="16" hidden="false" customHeight="true" outlineLevel="0" collapsed="false">
      <c r="A387" s="1" t="n">
        <v>72590</v>
      </c>
      <c r="B387" s="4" t="n">
        <f aca="false">DATE(95,2,9)</f>
        <v>34739</v>
      </c>
      <c r="C387" s="2" t="s">
        <v>345</v>
      </c>
      <c r="D387" s="1" t="s">
        <v>417</v>
      </c>
      <c r="E387" s="2" t="s">
        <v>30</v>
      </c>
      <c r="F387" s="9" t="n">
        <v>0.15</v>
      </c>
      <c r="G387" s="2" t="s">
        <v>12</v>
      </c>
      <c r="H387" s="1"/>
      <c r="I387" s="1"/>
      <c r="J387" s="1"/>
      <c r="K387" s="1"/>
      <c r="L387" s="1"/>
      <c r="M387" s="9"/>
      <c r="N387" s="1"/>
      <c r="O387" s="9"/>
    </row>
    <row r="388" customFormat="false" ht="16" hidden="false" customHeight="true" outlineLevel="0" collapsed="false">
      <c r="A388" s="1" t="n">
        <v>72591</v>
      </c>
      <c r="B388" s="4" t="n">
        <f aca="false">DATE(95,2,9)</f>
        <v>34739</v>
      </c>
      <c r="C388" s="2" t="s">
        <v>345</v>
      </c>
      <c r="D388" s="1" t="s">
        <v>418</v>
      </c>
      <c r="E388" s="2" t="s">
        <v>30</v>
      </c>
      <c r="F388" s="9" t="n">
        <v>0.25</v>
      </c>
      <c r="G388" s="2" t="s">
        <v>12</v>
      </c>
      <c r="H388" s="6"/>
      <c r="I388" s="1"/>
      <c r="J388" s="1"/>
      <c r="K388" s="1"/>
      <c r="L388" s="1"/>
      <c r="M388" s="1"/>
      <c r="N388" s="1"/>
      <c r="O388" s="9"/>
    </row>
    <row r="389" customFormat="false" ht="16" hidden="false" customHeight="true" outlineLevel="0" collapsed="false">
      <c r="A389" s="1" t="n">
        <v>72592</v>
      </c>
      <c r="B389" s="4" t="n">
        <f aca="false">DATE(95,2,9)</f>
        <v>34739</v>
      </c>
      <c r="C389" s="2" t="s">
        <v>345</v>
      </c>
      <c r="D389" s="1" t="s">
        <v>419</v>
      </c>
      <c r="E389" s="2" t="s">
        <v>30</v>
      </c>
      <c r="F389" s="9" t="n">
        <v>0.25</v>
      </c>
      <c r="G389" s="2" t="s">
        <v>12</v>
      </c>
      <c r="H389" s="6"/>
      <c r="I389" s="1"/>
      <c r="J389" s="1"/>
      <c r="K389" s="1"/>
      <c r="L389" s="1"/>
      <c r="M389" s="1"/>
      <c r="N389" s="1"/>
      <c r="O389" s="9"/>
    </row>
    <row r="390" customFormat="false" ht="16" hidden="false" customHeight="true" outlineLevel="0" collapsed="false">
      <c r="A390" s="1" t="n">
        <v>72593</v>
      </c>
      <c r="B390" s="4" t="n">
        <f aca="false">DATE(95,2,9)</f>
        <v>34739</v>
      </c>
      <c r="C390" s="2" t="s">
        <v>345</v>
      </c>
      <c r="D390" s="1" t="s">
        <v>420</v>
      </c>
      <c r="E390" s="2" t="s">
        <v>30</v>
      </c>
      <c r="F390" s="9" t="n">
        <v>0.13</v>
      </c>
      <c r="G390" s="2" t="s">
        <v>12</v>
      </c>
      <c r="H390" s="6"/>
      <c r="I390" s="1"/>
      <c r="J390" s="1"/>
      <c r="K390" s="1"/>
      <c r="L390" s="1"/>
      <c r="M390" s="1"/>
      <c r="N390" s="1"/>
      <c r="O390" s="9"/>
    </row>
    <row r="391" customFormat="false" ht="16" hidden="false" customHeight="true" outlineLevel="0" collapsed="false">
      <c r="A391" s="1" t="n">
        <v>72594</v>
      </c>
      <c r="B391" s="4" t="n">
        <f aca="false">DATE(95,2,10)</f>
        <v>34740</v>
      </c>
      <c r="C391" s="2" t="s">
        <v>345</v>
      </c>
      <c r="D391" s="1" t="s">
        <v>421</v>
      </c>
      <c r="E391" s="2" t="s">
        <v>30</v>
      </c>
      <c r="F391" s="9" t="n">
        <v>0.31</v>
      </c>
      <c r="G391" s="2" t="s">
        <v>12</v>
      </c>
      <c r="H391" s="6"/>
      <c r="I391" s="1"/>
      <c r="J391" s="1"/>
      <c r="K391" s="1"/>
      <c r="L391" s="1"/>
      <c r="M391" s="1"/>
      <c r="N391" s="1"/>
      <c r="O391" s="9"/>
    </row>
    <row r="392" customFormat="false" ht="16" hidden="false" customHeight="true" outlineLevel="0" collapsed="false">
      <c r="A392" s="1" t="n">
        <v>72595</v>
      </c>
      <c r="B392" s="4" t="n">
        <f aca="false">DATE(95,2,10)</f>
        <v>34740</v>
      </c>
      <c r="C392" s="2" t="s">
        <v>345</v>
      </c>
      <c r="D392" s="1" t="s">
        <v>422</v>
      </c>
      <c r="E392" s="2" t="s">
        <v>30</v>
      </c>
      <c r="F392" s="9" t="n">
        <v>0.25</v>
      </c>
      <c r="G392" s="2" t="s">
        <v>12</v>
      </c>
      <c r="H392" s="6"/>
      <c r="I392" s="1"/>
      <c r="J392" s="1"/>
      <c r="K392" s="1"/>
      <c r="L392" s="1"/>
      <c r="M392" s="1"/>
      <c r="N392" s="1"/>
      <c r="O392" s="9"/>
    </row>
    <row r="393" customFormat="false" ht="16" hidden="false" customHeight="true" outlineLevel="0" collapsed="false">
      <c r="A393" s="1" t="n">
        <v>72596</v>
      </c>
      <c r="B393" s="4" t="n">
        <f aca="false">DATE(95,2,10)</f>
        <v>34740</v>
      </c>
      <c r="C393" s="2" t="s">
        <v>345</v>
      </c>
      <c r="D393" s="1" t="s">
        <v>423</v>
      </c>
      <c r="E393" s="2" t="s">
        <v>30</v>
      </c>
      <c r="F393" s="9" t="n">
        <v>0.29</v>
      </c>
      <c r="G393" s="2" t="s">
        <v>12</v>
      </c>
      <c r="H393" s="6"/>
      <c r="I393" s="1"/>
      <c r="J393" s="1"/>
      <c r="K393" s="1"/>
      <c r="L393" s="1"/>
      <c r="M393" s="1"/>
      <c r="N393" s="1"/>
      <c r="O393" s="9"/>
    </row>
    <row r="394" customFormat="false" ht="16" hidden="false" customHeight="true" outlineLevel="0" collapsed="false">
      <c r="A394" s="1" t="n">
        <v>72597</v>
      </c>
      <c r="B394" s="4" t="n">
        <f aca="false">DATE(95,2,10)</f>
        <v>34740</v>
      </c>
      <c r="C394" s="2" t="s">
        <v>345</v>
      </c>
      <c r="D394" s="1" t="s">
        <v>420</v>
      </c>
      <c r="E394" s="2" t="s">
        <v>30</v>
      </c>
      <c r="F394" s="9" t="n">
        <v>0.1</v>
      </c>
      <c r="G394" s="2" t="s">
        <v>12</v>
      </c>
      <c r="H394" s="6"/>
      <c r="I394" s="9"/>
      <c r="J394" s="1"/>
      <c r="K394" s="1"/>
      <c r="L394" s="1"/>
      <c r="M394" s="1"/>
      <c r="N394" s="1"/>
      <c r="O394" s="9"/>
    </row>
    <row r="395" customFormat="false" ht="16" hidden="false" customHeight="true" outlineLevel="0" collapsed="false">
      <c r="A395" s="1" t="n">
        <v>72598</v>
      </c>
      <c r="B395" s="4" t="n">
        <f aca="false">DATE(95,2,13)</f>
        <v>34743</v>
      </c>
      <c r="C395" s="2" t="s">
        <v>345</v>
      </c>
      <c r="D395" s="1" t="s">
        <v>424</v>
      </c>
      <c r="E395" s="2" t="s">
        <v>30</v>
      </c>
      <c r="F395" s="9" t="n">
        <v>0.19</v>
      </c>
      <c r="G395" s="2" t="s">
        <v>12</v>
      </c>
      <c r="H395" s="6"/>
      <c r="I395" s="9"/>
      <c r="J395" s="1"/>
      <c r="K395" s="1"/>
      <c r="L395" s="1"/>
      <c r="M395" s="1"/>
      <c r="N395" s="1"/>
      <c r="O395" s="9"/>
    </row>
    <row r="396" customFormat="false" ht="16" hidden="false" customHeight="true" outlineLevel="0" collapsed="false">
      <c r="A396" s="1" t="n">
        <v>72599</v>
      </c>
      <c r="B396" s="4" t="n">
        <f aca="false">DATE(95,2,13)</f>
        <v>34743</v>
      </c>
      <c r="C396" s="2" t="s">
        <v>345</v>
      </c>
      <c r="D396" s="1" t="s">
        <v>425</v>
      </c>
      <c r="E396" s="2" t="s">
        <v>30</v>
      </c>
      <c r="F396" s="9" t="n">
        <v>0.15</v>
      </c>
      <c r="G396" s="2" t="s">
        <v>12</v>
      </c>
      <c r="H396" s="6"/>
      <c r="I396" s="9"/>
      <c r="J396" s="1"/>
      <c r="K396" s="1"/>
      <c r="L396" s="1"/>
      <c r="M396" s="1"/>
      <c r="N396" s="1"/>
      <c r="O396" s="9"/>
    </row>
    <row r="397" customFormat="false" ht="16" hidden="false" customHeight="true" outlineLevel="0" collapsed="false">
      <c r="A397" s="1" t="n">
        <v>72600</v>
      </c>
      <c r="B397" s="4" t="n">
        <f aca="false">DATE(95,2,14)</f>
        <v>34744</v>
      </c>
      <c r="C397" s="2" t="s">
        <v>345</v>
      </c>
      <c r="D397" s="1" t="s">
        <v>426</v>
      </c>
      <c r="E397" s="2" t="s">
        <v>30</v>
      </c>
      <c r="F397" s="11" t="s">
        <v>327</v>
      </c>
      <c r="G397" s="2" t="s">
        <v>12</v>
      </c>
      <c r="H397" s="6"/>
      <c r="I397" s="9"/>
      <c r="J397" s="12"/>
      <c r="K397" s="1"/>
      <c r="L397" s="1"/>
      <c r="M397" s="1"/>
      <c r="N397" s="1"/>
      <c r="O397" s="9"/>
    </row>
    <row r="398" customFormat="false" ht="16" hidden="false" customHeight="true" outlineLevel="0" collapsed="false">
      <c r="A398" s="1" t="n">
        <v>73565</v>
      </c>
      <c r="B398" s="4" t="n">
        <f aca="false">DATE(95,2,14)</f>
        <v>34744</v>
      </c>
      <c r="C398" s="2" t="s">
        <v>345</v>
      </c>
      <c r="D398" s="1" t="s">
        <v>427</v>
      </c>
      <c r="E398" s="2" t="s">
        <v>30</v>
      </c>
      <c r="F398" s="9" t="n">
        <v>2.33</v>
      </c>
      <c r="G398" s="2" t="s">
        <v>12</v>
      </c>
      <c r="H398" s="1"/>
      <c r="I398" s="1"/>
      <c r="J398" s="1"/>
      <c r="K398" s="1"/>
      <c r="L398" s="1"/>
      <c r="M398" s="1"/>
      <c r="N398" s="1"/>
      <c r="O398" s="9"/>
    </row>
    <row r="399" customFormat="false" ht="16" hidden="false" customHeight="true" outlineLevel="0" collapsed="false">
      <c r="A399" s="1" t="n">
        <v>73566</v>
      </c>
      <c r="B399" s="4" t="n">
        <f aca="false">DATE(95,2,14)</f>
        <v>34744</v>
      </c>
      <c r="C399" s="2" t="s">
        <v>345</v>
      </c>
      <c r="D399" s="1" t="s">
        <v>428</v>
      </c>
      <c r="E399" s="2" t="s">
        <v>30</v>
      </c>
      <c r="F399" s="9" t="n">
        <v>4.12</v>
      </c>
      <c r="G399" s="2" t="s">
        <v>12</v>
      </c>
      <c r="H399" s="1"/>
      <c r="I399" s="1"/>
      <c r="J399" s="1"/>
      <c r="K399" s="1"/>
      <c r="L399" s="1"/>
      <c r="M399" s="1"/>
      <c r="N399" s="1"/>
      <c r="O399" s="9"/>
    </row>
    <row r="400" customFormat="false" ht="16" hidden="false" customHeight="true" outlineLevel="0" collapsed="false">
      <c r="A400" s="1" t="n">
        <v>73567</v>
      </c>
      <c r="B400" s="4" t="n">
        <f aca="false">DATE(95,2,14)</f>
        <v>34744</v>
      </c>
      <c r="C400" s="2" t="s">
        <v>345</v>
      </c>
      <c r="D400" s="1" t="s">
        <v>429</v>
      </c>
      <c r="E400" s="2" t="s">
        <v>30</v>
      </c>
      <c r="F400" s="9" t="n">
        <v>4.18</v>
      </c>
      <c r="G400" s="2" t="s">
        <v>12</v>
      </c>
    </row>
    <row r="401" customFormat="false" ht="16" hidden="false" customHeight="true" outlineLevel="0" collapsed="false">
      <c r="A401" s="1" t="n">
        <v>73568</v>
      </c>
      <c r="B401" s="4" t="n">
        <f aca="false">DATE(95,2,14)</f>
        <v>34744</v>
      </c>
      <c r="C401" s="2" t="s">
        <v>345</v>
      </c>
      <c r="D401" s="1" t="s">
        <v>430</v>
      </c>
      <c r="E401" s="2" t="s">
        <v>30</v>
      </c>
      <c r="F401" s="9" t="n">
        <v>48</v>
      </c>
      <c r="G401" s="2" t="s">
        <v>12</v>
      </c>
    </row>
    <row r="402" customFormat="false" ht="16" hidden="false" customHeight="true" outlineLevel="0" collapsed="false">
      <c r="A402" s="1" t="n">
        <v>73569</v>
      </c>
      <c r="B402" s="4" t="n">
        <f aca="false">DATE(95,2,14)</f>
        <v>34744</v>
      </c>
      <c r="C402" s="2" t="s">
        <v>345</v>
      </c>
      <c r="D402" s="1" t="s">
        <v>431</v>
      </c>
      <c r="E402" s="2" t="s">
        <v>30</v>
      </c>
      <c r="F402" s="9" t="n">
        <v>0.27</v>
      </c>
      <c r="G402" s="2" t="s">
        <v>12</v>
      </c>
    </row>
    <row r="403" customFormat="false" ht="16" hidden="false" customHeight="true" outlineLevel="0" collapsed="false">
      <c r="A403" s="1" t="n">
        <v>73570</v>
      </c>
      <c r="B403" s="4" t="n">
        <f aca="false">DATE(95,2,14)</f>
        <v>34744</v>
      </c>
      <c r="C403" s="2" t="s">
        <v>345</v>
      </c>
      <c r="D403" s="1" t="s">
        <v>432</v>
      </c>
      <c r="E403" s="2" t="s">
        <v>30</v>
      </c>
      <c r="F403" s="9" t="n">
        <v>0.2</v>
      </c>
      <c r="G403" s="2" t="s">
        <v>12</v>
      </c>
    </row>
    <row r="404" customFormat="false" ht="16" hidden="false" customHeight="true" outlineLevel="0" collapsed="false">
      <c r="A404" s="1" t="n">
        <v>73571</v>
      </c>
      <c r="B404" s="4" t="n">
        <f aca="false">DATE(95,2,14)</f>
        <v>34744</v>
      </c>
      <c r="C404" s="2" t="s">
        <v>345</v>
      </c>
      <c r="D404" s="1" t="s">
        <v>433</v>
      </c>
      <c r="E404" s="2" t="s">
        <v>30</v>
      </c>
      <c r="F404" s="9" t="n">
        <v>0.27</v>
      </c>
      <c r="G404" s="2" t="s">
        <v>12</v>
      </c>
    </row>
    <row r="405" customFormat="false" ht="16" hidden="false" customHeight="true" outlineLevel="0" collapsed="false">
      <c r="A405" s="1" t="n">
        <v>73572</v>
      </c>
      <c r="B405" s="4" t="n">
        <f aca="false">DATE(95,2,16)</f>
        <v>34746</v>
      </c>
      <c r="C405" s="2" t="s">
        <v>345</v>
      </c>
      <c r="D405" s="1" t="s">
        <v>434</v>
      </c>
      <c r="E405" s="2" t="s">
        <v>30</v>
      </c>
      <c r="F405" s="9" t="n">
        <v>0.29</v>
      </c>
      <c r="G405" s="2" t="s">
        <v>12</v>
      </c>
    </row>
    <row r="406" customFormat="false" ht="16" hidden="false" customHeight="true" outlineLevel="0" collapsed="false">
      <c r="A406" s="1" t="n">
        <v>73573</v>
      </c>
      <c r="B406" s="4" t="n">
        <f aca="false">DATE(95,2,16)</f>
        <v>34746</v>
      </c>
      <c r="C406" s="2" t="s">
        <v>345</v>
      </c>
      <c r="D406" s="1" t="s">
        <v>435</v>
      </c>
      <c r="E406" s="2" t="s">
        <v>30</v>
      </c>
      <c r="F406" s="9" t="n">
        <v>0.2</v>
      </c>
      <c r="G406" s="2" t="s">
        <v>12</v>
      </c>
    </row>
    <row r="407" customFormat="false" ht="16" hidden="false" customHeight="true" outlineLevel="0" collapsed="false">
      <c r="A407" s="1" t="n">
        <v>73574</v>
      </c>
      <c r="B407" s="4" t="n">
        <f aca="false">DATE(95,2,17)</f>
        <v>34747</v>
      </c>
      <c r="C407" s="2" t="s">
        <v>345</v>
      </c>
      <c r="D407" s="1" t="s">
        <v>436</v>
      </c>
      <c r="E407" s="2" t="s">
        <v>30</v>
      </c>
      <c r="F407" s="9" t="n">
        <v>8.55</v>
      </c>
      <c r="G407" s="2" t="s">
        <v>12</v>
      </c>
    </row>
    <row r="408" customFormat="false" ht="16" hidden="false" customHeight="true" outlineLevel="0" collapsed="false">
      <c r="A408" s="1" t="n">
        <v>73575</v>
      </c>
      <c r="B408" s="4" t="n">
        <f aca="false">DATE(95,2,17)</f>
        <v>34747</v>
      </c>
      <c r="C408" s="2" t="s">
        <v>345</v>
      </c>
      <c r="D408" s="1" t="s">
        <v>437</v>
      </c>
      <c r="E408" s="2" t="s">
        <v>30</v>
      </c>
      <c r="F408" s="9" t="n">
        <v>16</v>
      </c>
      <c r="G408" s="2" t="s">
        <v>12</v>
      </c>
    </row>
    <row r="409" customFormat="false" ht="16" hidden="false" customHeight="true" outlineLevel="0" collapsed="false">
      <c r="A409" s="1" t="n">
        <v>73576</v>
      </c>
      <c r="B409" s="4" t="n">
        <f aca="false">DATE(95,2,17)</f>
        <v>34747</v>
      </c>
      <c r="C409" s="2" t="s">
        <v>345</v>
      </c>
      <c r="D409" s="1" t="s">
        <v>438</v>
      </c>
      <c r="E409" s="2" t="s">
        <v>30</v>
      </c>
      <c r="F409" s="9" t="n">
        <v>41.4</v>
      </c>
      <c r="G409" s="2" t="s">
        <v>12</v>
      </c>
    </row>
    <row r="410" customFormat="false" ht="16" hidden="false" customHeight="true" outlineLevel="0" collapsed="false">
      <c r="A410" s="1" t="n">
        <v>73577</v>
      </c>
      <c r="B410" s="4" t="n">
        <f aca="false">DATE(95,2,17)</f>
        <v>34747</v>
      </c>
      <c r="C410" s="2" t="s">
        <v>345</v>
      </c>
      <c r="D410" s="1" t="s">
        <v>439</v>
      </c>
      <c r="E410" s="2" t="s">
        <v>30</v>
      </c>
      <c r="F410" s="9" t="n">
        <v>50.1</v>
      </c>
      <c r="G410" s="2" t="s">
        <v>12</v>
      </c>
    </row>
    <row r="411" customFormat="false" ht="16" hidden="false" customHeight="true" outlineLevel="0" collapsed="false">
      <c r="A411" s="1" t="n">
        <v>73578</v>
      </c>
      <c r="B411" s="4" t="n">
        <f aca="false">DATE(95,2,17)</f>
        <v>34747</v>
      </c>
      <c r="C411" s="2" t="s">
        <v>345</v>
      </c>
      <c r="D411" s="1" t="s">
        <v>440</v>
      </c>
      <c r="E411" s="2" t="s">
        <v>30</v>
      </c>
      <c r="F411" s="9" t="n">
        <v>61</v>
      </c>
      <c r="G411" s="2" t="s">
        <v>12</v>
      </c>
    </row>
    <row r="412" customFormat="false" ht="16" hidden="false" customHeight="true" outlineLevel="0" collapsed="false">
      <c r="A412" s="1" t="n">
        <v>73579</v>
      </c>
      <c r="B412" s="4" t="n">
        <f aca="false">DATE(95,2,17)</f>
        <v>34747</v>
      </c>
      <c r="C412" s="2" t="s">
        <v>345</v>
      </c>
      <c r="D412" s="1" t="s">
        <v>441</v>
      </c>
      <c r="E412" s="2" t="s">
        <v>30</v>
      </c>
      <c r="F412" s="9" t="n">
        <v>5.04</v>
      </c>
      <c r="G412" s="2" t="s">
        <v>12</v>
      </c>
    </row>
    <row r="413" customFormat="false" ht="16" hidden="false" customHeight="true" outlineLevel="0" collapsed="false">
      <c r="A413" s="1" t="n">
        <v>73580</v>
      </c>
      <c r="B413" s="4" t="n">
        <f aca="false">DATE(95,2,17)</f>
        <v>34747</v>
      </c>
      <c r="C413" s="2" t="s">
        <v>345</v>
      </c>
      <c r="D413" s="1" t="s">
        <v>442</v>
      </c>
      <c r="E413" s="2" t="s">
        <v>30</v>
      </c>
      <c r="F413" s="9" t="n">
        <v>2.97</v>
      </c>
      <c r="G413" s="2" t="s">
        <v>12</v>
      </c>
    </row>
    <row r="414" customFormat="false" ht="16" hidden="false" customHeight="true" outlineLevel="0" collapsed="false">
      <c r="A414" s="1" t="n">
        <v>73581</v>
      </c>
      <c r="B414" s="4" t="n">
        <f aca="false">DATE(95,2,17)</f>
        <v>34747</v>
      </c>
      <c r="C414" s="2" t="s">
        <v>345</v>
      </c>
      <c r="D414" s="1" t="s">
        <v>443</v>
      </c>
      <c r="E414" s="2" t="s">
        <v>30</v>
      </c>
      <c r="F414" s="9" t="n">
        <v>1.4</v>
      </c>
      <c r="G414" s="2" t="s">
        <v>12</v>
      </c>
    </row>
    <row r="415" customFormat="false" ht="16" hidden="false" customHeight="true" outlineLevel="0" collapsed="false">
      <c r="A415" s="1" t="n">
        <v>73582</v>
      </c>
      <c r="B415" s="4" t="n">
        <f aca="false">DATE(95,2,17)</f>
        <v>34747</v>
      </c>
      <c r="C415" s="2" t="s">
        <v>345</v>
      </c>
      <c r="D415" s="1" t="s">
        <v>444</v>
      </c>
      <c r="E415" s="2" t="s">
        <v>30</v>
      </c>
      <c r="F415" s="9" t="n">
        <v>57.2</v>
      </c>
      <c r="G415" s="2" t="s">
        <v>12</v>
      </c>
    </row>
    <row r="416" customFormat="false" ht="16" hidden="false" customHeight="true" outlineLevel="0" collapsed="false">
      <c r="A416" s="1" t="n">
        <v>73583</v>
      </c>
      <c r="B416" s="4" t="n">
        <f aca="false">DATE(95,2,17)</f>
        <v>34747</v>
      </c>
      <c r="C416" s="2" t="s">
        <v>345</v>
      </c>
      <c r="D416" s="1" t="s">
        <v>445</v>
      </c>
      <c r="E416" s="2" t="s">
        <v>30</v>
      </c>
      <c r="F416" s="9" t="n">
        <v>58.6</v>
      </c>
      <c r="G416" s="2" t="s">
        <v>12</v>
      </c>
    </row>
    <row r="417" customFormat="false" ht="16" hidden="false" customHeight="true" outlineLevel="0" collapsed="false">
      <c r="A417" s="1" t="n">
        <v>73584</v>
      </c>
      <c r="B417" s="4" t="n">
        <f aca="false">DATE(95,2,17)</f>
        <v>34747</v>
      </c>
      <c r="C417" s="2" t="s">
        <v>345</v>
      </c>
      <c r="D417" s="1" t="s">
        <v>446</v>
      </c>
      <c r="E417" s="2" t="s">
        <v>30</v>
      </c>
      <c r="F417" s="9" t="n">
        <v>58.9</v>
      </c>
      <c r="G417" s="2" t="s">
        <v>12</v>
      </c>
    </row>
    <row r="418" customFormat="false" ht="16" hidden="false" customHeight="true" outlineLevel="0" collapsed="false">
      <c r="A418" s="1" t="n">
        <v>73585</v>
      </c>
      <c r="B418" s="4" t="n">
        <f aca="false">DATE(95,2,17)</f>
        <v>34747</v>
      </c>
      <c r="C418" s="2" t="s">
        <v>345</v>
      </c>
      <c r="D418" s="1" t="s">
        <v>447</v>
      </c>
      <c r="E418" s="2" t="s">
        <v>30</v>
      </c>
      <c r="F418" s="9" t="n">
        <v>61.8</v>
      </c>
      <c r="G418" s="2" t="s">
        <v>12</v>
      </c>
    </row>
    <row r="419" customFormat="false" ht="16" hidden="false" customHeight="true" outlineLevel="0" collapsed="false">
      <c r="A419" s="1" t="n">
        <v>73586</v>
      </c>
      <c r="B419" s="4" t="n">
        <f aca="false">DATE(95,2,20)</f>
        <v>34750</v>
      </c>
      <c r="C419" s="2" t="s">
        <v>345</v>
      </c>
      <c r="D419" s="1" t="s">
        <v>448</v>
      </c>
      <c r="E419" s="2" t="s">
        <v>30</v>
      </c>
      <c r="F419" s="9" t="n">
        <v>50.1</v>
      </c>
      <c r="G419" s="2" t="s">
        <v>12</v>
      </c>
    </row>
    <row r="420" customFormat="false" ht="16" hidden="false" customHeight="true" outlineLevel="0" collapsed="false">
      <c r="A420" s="1" t="n">
        <v>73587</v>
      </c>
      <c r="B420" s="4" t="n">
        <f aca="false">DATE(95,2,20)</f>
        <v>34750</v>
      </c>
      <c r="C420" s="2" t="s">
        <v>345</v>
      </c>
      <c r="D420" s="1" t="s">
        <v>449</v>
      </c>
      <c r="E420" s="2" t="s">
        <v>30</v>
      </c>
      <c r="F420" s="9" t="n">
        <v>57.3</v>
      </c>
      <c r="G420" s="2" t="s">
        <v>12</v>
      </c>
    </row>
    <row r="421" customFormat="false" ht="16" hidden="false" customHeight="true" outlineLevel="0" collapsed="false">
      <c r="A421" s="1" t="n">
        <v>73588</v>
      </c>
      <c r="B421" s="4" t="n">
        <f aca="false">DATE(95,2,20)</f>
        <v>34750</v>
      </c>
      <c r="C421" s="2" t="s">
        <v>345</v>
      </c>
      <c r="D421" s="1" t="s">
        <v>450</v>
      </c>
      <c r="E421" s="2" t="s">
        <v>30</v>
      </c>
      <c r="F421" s="9" t="n">
        <v>56.7</v>
      </c>
      <c r="G421" s="2" t="s">
        <v>12</v>
      </c>
    </row>
    <row r="422" customFormat="false" ht="16" hidden="false" customHeight="true" outlineLevel="0" collapsed="false">
      <c r="A422" s="1" t="n">
        <v>73589</v>
      </c>
      <c r="B422" s="4" t="n">
        <f aca="false">DATE(95,2,20)</f>
        <v>34750</v>
      </c>
      <c r="C422" s="2" t="s">
        <v>345</v>
      </c>
      <c r="D422" s="1" t="s">
        <v>451</v>
      </c>
      <c r="E422" s="2" t="s">
        <v>30</v>
      </c>
      <c r="F422" s="9" t="n">
        <v>61.6</v>
      </c>
      <c r="G422" s="2" t="s">
        <v>12</v>
      </c>
    </row>
    <row r="423" customFormat="false" ht="16" hidden="false" customHeight="true" outlineLevel="0" collapsed="false">
      <c r="A423" s="1" t="n">
        <v>73590</v>
      </c>
      <c r="B423" s="4" t="n">
        <f aca="false">DATE(95,2,20)</f>
        <v>34750</v>
      </c>
      <c r="C423" s="2" t="s">
        <v>345</v>
      </c>
      <c r="D423" s="1" t="s">
        <v>452</v>
      </c>
      <c r="E423" s="2" t="s">
        <v>30</v>
      </c>
      <c r="F423" s="9" t="n">
        <v>2.66</v>
      </c>
      <c r="G423" s="2" t="s">
        <v>12</v>
      </c>
    </row>
    <row r="424" customFormat="false" ht="16" hidden="false" customHeight="true" outlineLevel="0" collapsed="false">
      <c r="A424" s="1" t="n">
        <v>73591</v>
      </c>
      <c r="B424" s="4" t="n">
        <f aca="false">DATE(95,2,20)</f>
        <v>34750</v>
      </c>
      <c r="C424" s="2" t="s">
        <v>345</v>
      </c>
      <c r="D424" s="1" t="s">
        <v>453</v>
      </c>
      <c r="E424" s="2" t="s">
        <v>30</v>
      </c>
      <c r="F424" s="9" t="n">
        <v>2.94</v>
      </c>
      <c r="G424" s="2" t="s">
        <v>12</v>
      </c>
    </row>
    <row r="425" customFormat="false" ht="16" hidden="false" customHeight="true" outlineLevel="0" collapsed="false">
      <c r="A425" s="1" t="n">
        <v>73592</v>
      </c>
      <c r="B425" s="4" t="n">
        <f aca="false">DATE(95,2,20)</f>
        <v>34750</v>
      </c>
      <c r="C425" s="2" t="s">
        <v>345</v>
      </c>
      <c r="D425" s="1" t="s">
        <v>454</v>
      </c>
      <c r="E425" s="2" t="s">
        <v>30</v>
      </c>
      <c r="F425" s="9" t="n">
        <v>2.87</v>
      </c>
      <c r="G425" s="2" t="s">
        <v>12</v>
      </c>
    </row>
    <row r="426" customFormat="false" ht="16" hidden="false" customHeight="true" outlineLevel="0" collapsed="false">
      <c r="A426" s="1" t="n">
        <v>73593</v>
      </c>
      <c r="B426" s="4" t="n">
        <f aca="false">DATE(95,2,20)</f>
        <v>34750</v>
      </c>
      <c r="C426" s="2" t="s">
        <v>345</v>
      </c>
      <c r="D426" s="1" t="s">
        <v>455</v>
      </c>
      <c r="E426" s="2" t="s">
        <v>30</v>
      </c>
      <c r="F426" s="9" t="n">
        <v>3.14</v>
      </c>
      <c r="G426" s="2" t="s">
        <v>12</v>
      </c>
    </row>
    <row r="427" customFormat="false" ht="16" hidden="false" customHeight="true" outlineLevel="0" collapsed="false">
      <c r="A427" s="1" t="n">
        <v>73594</v>
      </c>
      <c r="B427" s="4" t="n">
        <f aca="false">DATE(95,2,20)</f>
        <v>34750</v>
      </c>
      <c r="C427" s="2" t="s">
        <v>345</v>
      </c>
      <c r="D427" s="1" t="s">
        <v>456</v>
      </c>
      <c r="E427" s="2" t="s">
        <v>30</v>
      </c>
      <c r="F427" s="9" t="n">
        <v>1.57</v>
      </c>
      <c r="G427" s="2" t="s">
        <v>12</v>
      </c>
      <c r="H427" s="8" t="s">
        <v>310</v>
      </c>
      <c r="I427" s="8" t="s">
        <v>457</v>
      </c>
      <c r="J427" s="8" t="s">
        <v>458</v>
      </c>
      <c r="K427" s="8" t="s">
        <v>309</v>
      </c>
      <c r="L427" s="8" t="s">
        <v>350</v>
      </c>
      <c r="M427" s="8" t="s">
        <v>323</v>
      </c>
      <c r="N427" s="8" t="s">
        <v>320</v>
      </c>
      <c r="O427" s="8" t="s">
        <v>353</v>
      </c>
      <c r="P427" s="8" t="s">
        <v>376</v>
      </c>
      <c r="Q427" s="8" t="s">
        <v>322</v>
      </c>
    </row>
    <row r="428" customFormat="false" ht="16" hidden="false" customHeight="true" outlineLevel="0" collapsed="false">
      <c r="A428" s="1" t="n">
        <v>73595</v>
      </c>
      <c r="B428" s="4" t="n">
        <f aca="false">DATE(95,2,22)</f>
        <v>34752</v>
      </c>
      <c r="C428" s="2" t="s">
        <v>345</v>
      </c>
      <c r="D428" s="1" t="s">
        <v>459</v>
      </c>
      <c r="E428" s="2" t="s">
        <v>30</v>
      </c>
      <c r="F428" s="9" t="n">
        <v>62.7</v>
      </c>
      <c r="G428" s="2" t="s">
        <v>12</v>
      </c>
      <c r="H428" s="1" t="n">
        <v>2.11</v>
      </c>
    </row>
    <row r="429" customFormat="false" ht="16" hidden="false" customHeight="true" outlineLevel="0" collapsed="false">
      <c r="A429" s="1" t="n">
        <v>73596</v>
      </c>
      <c r="B429" s="4" t="n">
        <f aca="false">DATE(95,2,22)</f>
        <v>34752</v>
      </c>
      <c r="C429" s="2" t="s">
        <v>345</v>
      </c>
      <c r="D429" s="1" t="s">
        <v>460</v>
      </c>
      <c r="E429" s="2" t="s">
        <v>30</v>
      </c>
      <c r="F429" s="9" t="n">
        <v>61.6</v>
      </c>
      <c r="G429" s="2" t="s">
        <v>12</v>
      </c>
      <c r="H429" s="1" t="n">
        <v>2.53</v>
      </c>
    </row>
    <row r="430" customFormat="false" ht="16" hidden="false" customHeight="true" outlineLevel="0" collapsed="false">
      <c r="A430" s="1" t="n">
        <v>73597</v>
      </c>
      <c r="B430" s="4" t="n">
        <f aca="false">DATE(95,2,23)</f>
        <v>34753</v>
      </c>
      <c r="C430" s="2" t="s">
        <v>345</v>
      </c>
      <c r="D430" s="1" t="s">
        <v>461</v>
      </c>
      <c r="E430" s="2" t="s">
        <v>30</v>
      </c>
      <c r="F430" s="9" t="n">
        <v>59.7</v>
      </c>
      <c r="G430" s="2" t="s">
        <v>12</v>
      </c>
    </row>
    <row r="431" customFormat="false" ht="16" hidden="false" customHeight="true" outlineLevel="0" collapsed="false">
      <c r="A431" s="1" t="n">
        <v>73598</v>
      </c>
      <c r="B431" s="4" t="n">
        <f aca="false">DATE(95,2,23)</f>
        <v>34753</v>
      </c>
      <c r="C431" s="2" t="s">
        <v>345</v>
      </c>
      <c r="D431" s="1" t="s">
        <v>462</v>
      </c>
      <c r="E431" s="2" t="s">
        <v>30</v>
      </c>
      <c r="F431" s="9" t="n">
        <v>0.41</v>
      </c>
      <c r="G431" s="2" t="s">
        <v>12</v>
      </c>
    </row>
    <row r="432" customFormat="false" ht="16" hidden="false" customHeight="true" outlineLevel="0" collapsed="false">
      <c r="A432" s="1" t="n">
        <v>73599</v>
      </c>
      <c r="B432" s="4" t="n">
        <f aca="false">DATE(95,2,23)</f>
        <v>34753</v>
      </c>
      <c r="C432" s="2" t="s">
        <v>345</v>
      </c>
      <c r="D432" s="1" t="s">
        <v>463</v>
      </c>
      <c r="E432" s="2" t="s">
        <v>30</v>
      </c>
      <c r="F432" s="9" t="n">
        <v>0.27</v>
      </c>
      <c r="G432" s="2" t="s">
        <v>12</v>
      </c>
    </row>
    <row r="433" customFormat="false" ht="16" hidden="false" customHeight="true" outlineLevel="0" collapsed="false">
      <c r="A433" s="1" t="n">
        <v>73600</v>
      </c>
      <c r="B433" s="4" t="n">
        <f aca="false">DATE(95,2,24)</f>
        <v>34754</v>
      </c>
      <c r="C433" s="2" t="s">
        <v>345</v>
      </c>
      <c r="D433" s="1" t="s">
        <v>464</v>
      </c>
      <c r="E433" s="2" t="s">
        <v>30</v>
      </c>
      <c r="F433" s="9" t="n">
        <v>0.27</v>
      </c>
      <c r="G433" s="2" t="s">
        <v>12</v>
      </c>
    </row>
    <row r="434" customFormat="false" ht="16" hidden="false" customHeight="true" outlineLevel="0" collapsed="false">
      <c r="A434" s="1" t="n">
        <v>73601</v>
      </c>
      <c r="B434" s="4" t="n">
        <f aca="false">DATE(95,2,24)</f>
        <v>34754</v>
      </c>
      <c r="C434" s="2" t="s">
        <v>345</v>
      </c>
      <c r="D434" s="1" t="s">
        <v>465</v>
      </c>
      <c r="E434" s="2" t="s">
        <v>30</v>
      </c>
      <c r="F434" s="9" t="n">
        <v>0.25</v>
      </c>
      <c r="G434" s="2" t="s">
        <v>12</v>
      </c>
    </row>
    <row r="435" customFormat="false" ht="16" hidden="false" customHeight="true" outlineLevel="0" collapsed="false">
      <c r="A435" s="1" t="n">
        <v>73602</v>
      </c>
      <c r="B435" s="4" t="n">
        <f aca="false">DATE(95,2,24)</f>
        <v>34754</v>
      </c>
      <c r="C435" s="2" t="s">
        <v>345</v>
      </c>
      <c r="D435" s="1" t="s">
        <v>466</v>
      </c>
      <c r="E435" s="2" t="s">
        <v>30</v>
      </c>
      <c r="F435" s="9" t="n">
        <v>0.11</v>
      </c>
      <c r="G435" s="2" t="s">
        <v>12</v>
      </c>
    </row>
    <row r="436" customFormat="false" ht="16" hidden="false" customHeight="true" outlineLevel="0" collapsed="false">
      <c r="A436" s="1" t="n">
        <v>73603</v>
      </c>
      <c r="B436" s="4" t="n">
        <f aca="false">DATE(95,2,24)</f>
        <v>34754</v>
      </c>
      <c r="C436" s="2" t="s">
        <v>345</v>
      </c>
      <c r="D436" s="1" t="s">
        <v>467</v>
      </c>
      <c r="E436" s="2" t="s">
        <v>30</v>
      </c>
      <c r="F436" s="9" t="n">
        <v>0.19</v>
      </c>
      <c r="G436" s="2" t="s">
        <v>12</v>
      </c>
    </row>
    <row r="437" customFormat="false" ht="16" hidden="false" customHeight="true" outlineLevel="0" collapsed="false">
      <c r="A437" s="1" t="n">
        <v>73604</v>
      </c>
      <c r="B437" s="4" t="n">
        <f aca="false">DATE(95,2,27)</f>
        <v>34757</v>
      </c>
      <c r="C437" s="2" t="s">
        <v>345</v>
      </c>
      <c r="D437" s="1" t="s">
        <v>468</v>
      </c>
      <c r="E437" s="2" t="s">
        <v>30</v>
      </c>
      <c r="F437" s="9" t="n">
        <v>0.32</v>
      </c>
      <c r="G437" s="2" t="s">
        <v>12</v>
      </c>
    </row>
    <row r="438" customFormat="false" ht="16" hidden="false" customHeight="true" outlineLevel="0" collapsed="false">
      <c r="A438" s="1" t="n">
        <v>73605</v>
      </c>
      <c r="B438" s="4" t="n">
        <f aca="false">DATE(95,2,27)</f>
        <v>34757</v>
      </c>
      <c r="C438" s="2" t="s">
        <v>345</v>
      </c>
      <c r="D438" s="1" t="s">
        <v>469</v>
      </c>
      <c r="E438" s="2" t="s">
        <v>30</v>
      </c>
      <c r="F438" s="9" t="n">
        <v>0.15</v>
      </c>
      <c r="G438" s="2" t="s">
        <v>12</v>
      </c>
    </row>
    <row r="439" customFormat="false" ht="16" hidden="false" customHeight="true" outlineLevel="0" collapsed="false">
      <c r="A439" s="1" t="n">
        <v>73606</v>
      </c>
      <c r="B439" s="4" t="n">
        <f aca="false">DATE(95,2,27)</f>
        <v>34757</v>
      </c>
      <c r="C439" s="2" t="s">
        <v>345</v>
      </c>
      <c r="D439" s="1" t="s">
        <v>470</v>
      </c>
      <c r="E439" s="2" t="s">
        <v>30</v>
      </c>
      <c r="F439" s="9" t="n">
        <v>3.89</v>
      </c>
      <c r="G439" s="2" t="s">
        <v>12</v>
      </c>
      <c r="H439" s="1" t="n">
        <v>39.7</v>
      </c>
      <c r="I439" s="1" t="n">
        <v>22.6</v>
      </c>
      <c r="J439" s="1" t="n">
        <v>2.58</v>
      </c>
      <c r="K439" s="1"/>
      <c r="L439" s="1" t="n">
        <v>0.24</v>
      </c>
      <c r="M439" s="9" t="n">
        <v>8.7</v>
      </c>
      <c r="N439" s="1" t="n">
        <v>3925</v>
      </c>
      <c r="O439" s="1" t="n">
        <v>4.7</v>
      </c>
      <c r="P439" s="1" t="n">
        <v>0.62</v>
      </c>
      <c r="Q439" s="1" t="n">
        <v>0.22</v>
      </c>
    </row>
    <row r="440" customFormat="false" ht="16" hidden="false" customHeight="true" outlineLevel="0" collapsed="false">
      <c r="A440" s="1" t="n">
        <v>73607</v>
      </c>
      <c r="B440" s="4" t="n">
        <f aca="false">DATE(95,2,27)</f>
        <v>34757</v>
      </c>
      <c r="C440" s="2" t="s">
        <v>345</v>
      </c>
      <c r="D440" s="1" t="s">
        <v>471</v>
      </c>
      <c r="E440" s="2" t="s">
        <v>30</v>
      </c>
      <c r="F440" s="9" t="n">
        <v>2.12</v>
      </c>
      <c r="G440" s="2" t="s">
        <v>12</v>
      </c>
      <c r="H440" s="1" t="n">
        <v>27.1</v>
      </c>
      <c r="I440" s="1" t="n">
        <v>25.9</v>
      </c>
      <c r="J440" s="1" t="n">
        <v>0.96</v>
      </c>
      <c r="K440" s="1"/>
      <c r="L440" s="1" t="n">
        <v>0.15</v>
      </c>
      <c r="M440" s="9" t="n">
        <v>24.1</v>
      </c>
      <c r="N440" s="1" t="n">
        <v>2650</v>
      </c>
      <c r="O440" s="1" t="n">
        <v>2.5</v>
      </c>
      <c r="P440" s="1" t="n">
        <v>0.43</v>
      </c>
      <c r="Q440" s="1" t="n">
        <v>0.15</v>
      </c>
    </row>
    <row r="441" customFormat="false" ht="16" hidden="false" customHeight="true" outlineLevel="0" collapsed="false">
      <c r="A441" s="1" t="n">
        <v>73608</v>
      </c>
      <c r="B441" s="4" t="n">
        <f aca="false">DATE(95,2,27)</f>
        <v>34757</v>
      </c>
      <c r="C441" s="2" t="s">
        <v>345</v>
      </c>
      <c r="D441" s="1" t="s">
        <v>472</v>
      </c>
      <c r="E441" s="2" t="s">
        <v>30</v>
      </c>
      <c r="F441" s="9" t="n">
        <v>21.3</v>
      </c>
      <c r="G441" s="2" t="s">
        <v>12</v>
      </c>
      <c r="H441" s="1" t="n">
        <v>16.4</v>
      </c>
      <c r="I441" s="1" t="n">
        <v>9.1</v>
      </c>
      <c r="J441" s="1" t="n">
        <v>13.1</v>
      </c>
      <c r="K441" s="1"/>
      <c r="L441" s="1" t="n">
        <v>0.11</v>
      </c>
      <c r="M441" s="9" t="n">
        <v>2.56</v>
      </c>
      <c r="N441" s="1" t="n">
        <v>1150</v>
      </c>
      <c r="O441" s="1" t="n">
        <v>2.7</v>
      </c>
      <c r="P441" s="1" t="n">
        <v>1.42</v>
      </c>
      <c r="Q441" s="1" t="n">
        <v>0.11</v>
      </c>
    </row>
    <row r="442" customFormat="false" ht="16" hidden="false" customHeight="true" outlineLevel="0" collapsed="false">
      <c r="A442" s="1" t="n">
        <v>73609</v>
      </c>
      <c r="B442" s="4" t="n">
        <f aca="false">DATE(95,2,27)</f>
        <v>34757</v>
      </c>
      <c r="C442" s="2" t="s">
        <v>345</v>
      </c>
      <c r="D442" s="1" t="s">
        <v>473</v>
      </c>
      <c r="E442" s="2" t="s">
        <v>30</v>
      </c>
      <c r="F442" s="9" t="n">
        <v>60</v>
      </c>
      <c r="G442" s="2" t="s">
        <v>12</v>
      </c>
      <c r="H442" s="1" t="n">
        <v>1.26</v>
      </c>
      <c r="I442" s="1" t="n">
        <v>0.8</v>
      </c>
      <c r="J442" s="6" t="n">
        <v>9</v>
      </c>
      <c r="K442" s="1"/>
      <c r="L442" s="1" t="n">
        <v>0.02</v>
      </c>
      <c r="M442" s="9" t="n">
        <v>0.34</v>
      </c>
      <c r="N442" s="1" t="n">
        <v>160</v>
      </c>
      <c r="O442" s="1" t="n">
        <v>0.19</v>
      </c>
      <c r="P442" s="1" t="n">
        <v>0.06</v>
      </c>
      <c r="Q442" s="1" t="n">
        <v>0.02</v>
      </c>
    </row>
    <row r="443" customFormat="false" ht="16" hidden="false" customHeight="true" outlineLevel="0" collapsed="false">
      <c r="A443" s="1" t="n">
        <v>73610</v>
      </c>
      <c r="B443" s="4" t="n">
        <f aca="false">DATE(95,2,27)</f>
        <v>34757</v>
      </c>
      <c r="C443" s="2" t="s">
        <v>345</v>
      </c>
      <c r="D443" s="1" t="s">
        <v>474</v>
      </c>
      <c r="E443" s="2" t="s">
        <v>30</v>
      </c>
      <c r="F443" s="9" t="n">
        <v>58.8</v>
      </c>
      <c r="G443" s="2" t="s">
        <v>12</v>
      </c>
      <c r="H443" s="1" t="n">
        <v>0.05</v>
      </c>
      <c r="I443" s="8" t="s">
        <v>475</v>
      </c>
      <c r="J443" s="1" t="n">
        <v>8.8</v>
      </c>
      <c r="K443" s="1"/>
      <c r="L443" s="1" t="n">
        <v>0.01</v>
      </c>
      <c r="M443" s="9" t="n">
        <v>0.04</v>
      </c>
      <c r="N443" s="1" t="n">
        <v>5</v>
      </c>
      <c r="O443" s="1" t="n">
        <v>0.02</v>
      </c>
      <c r="P443" s="1" t="n">
        <v>0.04</v>
      </c>
      <c r="Q443" s="1" t="n">
        <v>0.02</v>
      </c>
    </row>
    <row r="444" customFormat="false" ht="16" hidden="false" customHeight="true" outlineLevel="0" collapsed="false">
      <c r="A444" s="1" t="n">
        <v>73611</v>
      </c>
      <c r="B444" s="4" t="n">
        <f aca="false">DATE(95,2,27)</f>
        <v>34757</v>
      </c>
      <c r="C444" s="2" t="s">
        <v>345</v>
      </c>
      <c r="D444" s="1" t="s">
        <v>476</v>
      </c>
      <c r="E444" s="2" t="s">
        <v>30</v>
      </c>
      <c r="F444" s="9" t="n">
        <v>61.5</v>
      </c>
      <c r="G444" s="2" t="s">
        <v>12</v>
      </c>
      <c r="H444" s="1" t="n">
        <v>0.02</v>
      </c>
      <c r="I444" s="8" t="s">
        <v>475</v>
      </c>
      <c r="J444" s="1" t="n">
        <v>9.5</v>
      </c>
      <c r="K444" s="1"/>
      <c r="L444" s="1" t="n">
        <v>0.01</v>
      </c>
      <c r="M444" s="9" t="n">
        <v>0.03</v>
      </c>
      <c r="N444" s="1" t="n">
        <v>1</v>
      </c>
      <c r="O444" s="1" t="n">
        <v>0.01</v>
      </c>
      <c r="P444" s="1" t="n">
        <v>0.01</v>
      </c>
      <c r="Q444" s="1" t="n">
        <v>0.01</v>
      </c>
    </row>
    <row r="445" customFormat="false" ht="16" hidden="false" customHeight="true" outlineLevel="0" collapsed="false">
      <c r="A445" s="1" t="n">
        <v>73612</v>
      </c>
      <c r="B445" s="4" t="n">
        <f aca="false">DATE(95,2,27)</f>
        <v>34757</v>
      </c>
      <c r="C445" s="2" t="s">
        <v>345</v>
      </c>
      <c r="D445" s="1" t="s">
        <v>477</v>
      </c>
      <c r="E445" s="2" t="s">
        <v>30</v>
      </c>
      <c r="F445" s="9" t="n">
        <v>45.7</v>
      </c>
      <c r="G445" s="2" t="s">
        <v>12</v>
      </c>
      <c r="H445" s="1" t="n">
        <v>3.08</v>
      </c>
      <c r="I445" s="1" t="n">
        <v>1.5</v>
      </c>
      <c r="J445" s="1" t="n">
        <v>4.9</v>
      </c>
      <c r="K445" s="1"/>
      <c r="L445" s="1" t="n">
        <v>0.03</v>
      </c>
      <c r="M445" s="9" t="n">
        <v>0.12</v>
      </c>
      <c r="N445" s="1" t="n">
        <v>350</v>
      </c>
      <c r="O445" s="1" t="n">
        <v>0.2</v>
      </c>
      <c r="P445" s="1" t="n">
        <v>0.05</v>
      </c>
      <c r="Q445" s="1" t="n">
        <v>0.02</v>
      </c>
    </row>
    <row r="446" customFormat="false" ht="16" hidden="false" customHeight="true" outlineLevel="0" collapsed="false">
      <c r="A446" s="1" t="n">
        <v>73613</v>
      </c>
      <c r="B446" s="4" t="n">
        <f aca="false">DATE(95,3,1)</f>
        <v>34759</v>
      </c>
      <c r="C446" s="2" t="s">
        <v>345</v>
      </c>
      <c r="D446" s="1" t="s">
        <v>478</v>
      </c>
      <c r="E446" s="2" t="s">
        <v>30</v>
      </c>
      <c r="F446" s="9" t="n">
        <v>0.25</v>
      </c>
      <c r="G446" s="2" t="s">
        <v>12</v>
      </c>
      <c r="H446" s="1"/>
      <c r="I446" s="1"/>
      <c r="J446" s="1"/>
      <c r="K446" s="1"/>
      <c r="L446" s="1"/>
      <c r="M446" s="9"/>
    </row>
    <row r="447" customFormat="false" ht="16" hidden="false" customHeight="true" outlineLevel="0" collapsed="false">
      <c r="A447" s="1" t="n">
        <v>73614</v>
      </c>
      <c r="B447" s="4" t="n">
        <f aca="false">DATE(95,3,1)</f>
        <v>34759</v>
      </c>
      <c r="C447" s="2" t="s">
        <v>345</v>
      </c>
      <c r="D447" s="1" t="s">
        <v>479</v>
      </c>
      <c r="E447" s="2" t="s">
        <v>30</v>
      </c>
      <c r="F447" s="9" t="n">
        <v>0.15</v>
      </c>
      <c r="G447" s="2" t="s">
        <v>12</v>
      </c>
      <c r="H447" s="1"/>
      <c r="I447" s="1"/>
      <c r="J447" s="1"/>
      <c r="K447" s="1"/>
      <c r="L447" s="1"/>
      <c r="M447" s="9"/>
    </row>
    <row r="448" customFormat="false" ht="16" hidden="false" customHeight="true" outlineLevel="0" collapsed="false">
      <c r="A448" s="1" t="n">
        <v>73615</v>
      </c>
      <c r="B448" s="4" t="n">
        <f aca="false">DATE(95,3,1)</f>
        <v>34759</v>
      </c>
      <c r="C448" s="2" t="s">
        <v>345</v>
      </c>
      <c r="D448" s="1" t="s">
        <v>480</v>
      </c>
      <c r="E448" s="2" t="s">
        <v>30</v>
      </c>
      <c r="F448" s="9" t="n">
        <v>0.33</v>
      </c>
      <c r="G448" s="2" t="s">
        <v>12</v>
      </c>
      <c r="H448" s="1"/>
      <c r="I448" s="1"/>
      <c r="J448" s="1"/>
      <c r="K448" s="1"/>
      <c r="L448" s="1"/>
      <c r="M448" s="9"/>
    </row>
    <row r="449" customFormat="false" ht="16" hidden="false" customHeight="true" outlineLevel="0" collapsed="false">
      <c r="A449" s="1" t="n">
        <v>73616</v>
      </c>
      <c r="B449" s="4" t="n">
        <f aca="false">DATE(95,3,1)</f>
        <v>34759</v>
      </c>
      <c r="C449" s="2" t="s">
        <v>345</v>
      </c>
      <c r="D449" s="1" t="s">
        <v>481</v>
      </c>
      <c r="E449" s="2" t="s">
        <v>30</v>
      </c>
      <c r="F449" s="9" t="n">
        <v>0.13</v>
      </c>
      <c r="G449" s="2" t="s">
        <v>12</v>
      </c>
      <c r="H449" s="1"/>
      <c r="I449" s="1"/>
      <c r="J449" s="1"/>
      <c r="K449" s="1"/>
      <c r="L449" s="1"/>
      <c r="M449" s="9"/>
    </row>
    <row r="450" customFormat="false" ht="16" hidden="false" customHeight="true" outlineLevel="0" collapsed="false">
      <c r="A450" s="1" t="n">
        <v>73617</v>
      </c>
      <c r="B450" s="4" t="n">
        <f aca="false">DATE(95,3,1)</f>
        <v>34759</v>
      </c>
      <c r="C450" s="2" t="s">
        <v>345</v>
      </c>
      <c r="D450" s="1" t="s">
        <v>482</v>
      </c>
      <c r="E450" s="2" t="s">
        <v>30</v>
      </c>
      <c r="F450" s="9" t="n">
        <v>0.26</v>
      </c>
      <c r="G450" s="2" t="s">
        <v>12</v>
      </c>
      <c r="H450" s="1"/>
      <c r="I450" s="1"/>
      <c r="J450" s="1"/>
      <c r="K450" s="1"/>
      <c r="L450" s="1"/>
      <c r="M450" s="9"/>
    </row>
    <row r="451" customFormat="false" ht="16" hidden="false" customHeight="true" outlineLevel="0" collapsed="false">
      <c r="A451" s="1" t="n">
        <v>73618</v>
      </c>
      <c r="B451" s="4" t="n">
        <f aca="false">DATE(95,3,1)</f>
        <v>34759</v>
      </c>
      <c r="C451" s="2" t="s">
        <v>345</v>
      </c>
      <c r="D451" s="1" t="s">
        <v>483</v>
      </c>
      <c r="E451" s="2" t="s">
        <v>30</v>
      </c>
      <c r="F451" s="9" t="n">
        <v>0.18</v>
      </c>
      <c r="G451" s="2" t="s">
        <v>12</v>
      </c>
      <c r="H451" s="1"/>
      <c r="I451" s="1"/>
      <c r="J451" s="1"/>
      <c r="K451" s="1"/>
      <c r="L451" s="1"/>
      <c r="M451" s="9"/>
    </row>
    <row r="452" customFormat="false" ht="16" hidden="false" customHeight="true" outlineLevel="0" collapsed="false">
      <c r="A452" s="1" t="n">
        <v>73619</v>
      </c>
      <c r="B452" s="4" t="n">
        <f aca="false">DATE(95,3,1)</f>
        <v>34759</v>
      </c>
      <c r="C452" s="2" t="s">
        <v>345</v>
      </c>
      <c r="D452" s="1" t="s">
        <v>484</v>
      </c>
      <c r="E452" s="2" t="s">
        <v>30</v>
      </c>
      <c r="F452" s="9" t="n">
        <v>0.29</v>
      </c>
      <c r="G452" s="2" t="s">
        <v>12</v>
      </c>
      <c r="H452" s="1"/>
      <c r="I452" s="1"/>
      <c r="J452" s="1"/>
      <c r="K452" s="1"/>
      <c r="L452" s="1"/>
      <c r="M452" s="9"/>
    </row>
    <row r="453" customFormat="false" ht="16" hidden="false" customHeight="true" outlineLevel="0" collapsed="false">
      <c r="A453" s="1" t="n">
        <v>73620</v>
      </c>
      <c r="B453" s="4" t="n">
        <f aca="false">DATE(95,3,1)</f>
        <v>34759</v>
      </c>
      <c r="C453" s="2" t="s">
        <v>345</v>
      </c>
      <c r="D453" s="1" t="s">
        <v>485</v>
      </c>
      <c r="E453" s="2" t="s">
        <v>30</v>
      </c>
      <c r="F453" s="9" t="n">
        <v>0.1</v>
      </c>
      <c r="G453" s="2" t="s">
        <v>12</v>
      </c>
      <c r="H453" s="1"/>
      <c r="I453" s="1"/>
      <c r="J453" s="1"/>
      <c r="K453" s="1"/>
      <c r="L453" s="1"/>
      <c r="M453" s="9"/>
    </row>
    <row r="454" customFormat="false" ht="16" hidden="false" customHeight="true" outlineLevel="0" collapsed="false">
      <c r="A454" s="1" t="n">
        <v>73621</v>
      </c>
      <c r="B454" s="4" t="n">
        <f aca="false">DATE(95,3,2)</f>
        <v>34760</v>
      </c>
      <c r="C454" s="2" t="s">
        <v>345</v>
      </c>
      <c r="D454" s="1" t="s">
        <v>486</v>
      </c>
      <c r="E454" s="2" t="s">
        <v>30</v>
      </c>
      <c r="F454" s="9" t="n">
        <v>0.48</v>
      </c>
      <c r="G454" s="2" t="s">
        <v>12</v>
      </c>
      <c r="H454" s="1"/>
      <c r="I454" s="1"/>
      <c r="J454" s="1"/>
      <c r="K454" s="1"/>
      <c r="L454" s="1"/>
      <c r="M454" s="9"/>
    </row>
    <row r="455" customFormat="false" ht="16" hidden="false" customHeight="true" outlineLevel="0" collapsed="false">
      <c r="A455" s="1" t="n">
        <v>73622</v>
      </c>
      <c r="B455" s="4" t="n">
        <f aca="false">DATE(95,3,2)</f>
        <v>34760</v>
      </c>
      <c r="C455" s="2" t="s">
        <v>345</v>
      </c>
      <c r="D455" s="1" t="s">
        <v>487</v>
      </c>
      <c r="E455" s="2" t="s">
        <v>30</v>
      </c>
      <c r="F455" s="9" t="n">
        <v>0.1</v>
      </c>
      <c r="G455" s="2" t="s">
        <v>12</v>
      </c>
      <c r="H455" s="1"/>
      <c r="I455" s="1"/>
      <c r="J455" s="1"/>
      <c r="K455" s="1"/>
      <c r="L455" s="1"/>
      <c r="M455" s="9"/>
    </row>
    <row r="456" customFormat="false" ht="16" hidden="false" customHeight="true" outlineLevel="0" collapsed="false">
      <c r="A456" s="1" t="n">
        <v>73623</v>
      </c>
      <c r="B456" s="4" t="n">
        <f aca="false">DATE(95,3,2)</f>
        <v>34760</v>
      </c>
      <c r="C456" s="2" t="s">
        <v>345</v>
      </c>
      <c r="D456" s="1" t="s">
        <v>488</v>
      </c>
      <c r="E456" s="2" t="s">
        <v>30</v>
      </c>
      <c r="F456" s="9" t="n">
        <v>0.4</v>
      </c>
      <c r="G456" s="2" t="s">
        <v>12</v>
      </c>
      <c r="H456" s="1"/>
      <c r="I456" s="1"/>
      <c r="J456" s="1"/>
      <c r="K456" s="1"/>
      <c r="L456" s="1"/>
      <c r="M456" s="9"/>
    </row>
    <row r="457" customFormat="false" ht="16" hidden="false" customHeight="true" outlineLevel="0" collapsed="false">
      <c r="A457" s="1" t="n">
        <v>73624</v>
      </c>
      <c r="B457" s="4" t="n">
        <f aca="false">DATE(95,3,2)</f>
        <v>34760</v>
      </c>
      <c r="C457" s="2" t="s">
        <v>345</v>
      </c>
      <c r="D457" s="1" t="s">
        <v>489</v>
      </c>
      <c r="E457" s="2" t="s">
        <v>30</v>
      </c>
      <c r="F457" s="9" t="n">
        <v>0.08</v>
      </c>
      <c r="G457" s="2" t="s">
        <v>12</v>
      </c>
      <c r="H457" s="1"/>
      <c r="I457" s="1"/>
      <c r="J457" s="1"/>
      <c r="K457" s="1"/>
      <c r="L457" s="1"/>
      <c r="M457" s="9"/>
    </row>
    <row r="458" customFormat="false" ht="16" hidden="false" customHeight="true" outlineLevel="0" collapsed="false">
      <c r="A458" s="1" t="n">
        <v>73625</v>
      </c>
      <c r="B458" s="4" t="n">
        <f aca="false">DATE(95,3,2)</f>
        <v>34760</v>
      </c>
      <c r="C458" s="2" t="s">
        <v>345</v>
      </c>
      <c r="D458" s="1" t="s">
        <v>490</v>
      </c>
      <c r="E458" s="2" t="s">
        <v>30</v>
      </c>
      <c r="F458" s="9" t="n">
        <v>0.43</v>
      </c>
      <c r="G458" s="2" t="s">
        <v>12</v>
      </c>
      <c r="H458" s="1"/>
      <c r="I458" s="1"/>
      <c r="J458" s="1"/>
      <c r="K458" s="1"/>
      <c r="L458" s="1"/>
      <c r="M458" s="9"/>
    </row>
    <row r="459" customFormat="false" ht="16" hidden="false" customHeight="true" outlineLevel="0" collapsed="false">
      <c r="A459" s="1" t="n">
        <v>73626</v>
      </c>
      <c r="B459" s="4" t="n">
        <f aca="false">DATE(95,3,2)</f>
        <v>34760</v>
      </c>
      <c r="C459" s="2" t="s">
        <v>345</v>
      </c>
      <c r="D459" s="1" t="s">
        <v>491</v>
      </c>
      <c r="E459" s="2" t="s">
        <v>30</v>
      </c>
      <c r="F459" s="9" t="n">
        <v>0.33</v>
      </c>
      <c r="G459" s="2" t="s">
        <v>12</v>
      </c>
      <c r="H459" s="1"/>
      <c r="I459" s="1"/>
      <c r="J459" s="1"/>
      <c r="K459" s="1"/>
      <c r="L459" s="1"/>
      <c r="M459" s="9"/>
    </row>
    <row r="460" customFormat="false" ht="16" hidden="false" customHeight="true" outlineLevel="0" collapsed="false">
      <c r="A460" s="1" t="n">
        <v>73627</v>
      </c>
      <c r="B460" s="4" t="n">
        <f aca="false">DATE(95,3,2)</f>
        <v>34760</v>
      </c>
      <c r="C460" s="2" t="s">
        <v>345</v>
      </c>
      <c r="D460" s="1" t="s">
        <v>492</v>
      </c>
      <c r="E460" s="2" t="s">
        <v>30</v>
      </c>
      <c r="F460" s="9" t="n">
        <v>0.2</v>
      </c>
      <c r="G460" s="2" t="s">
        <v>12</v>
      </c>
      <c r="H460" s="1"/>
      <c r="I460" s="1"/>
      <c r="J460" s="1"/>
      <c r="K460" s="1"/>
      <c r="L460" s="1"/>
      <c r="M460" s="9"/>
    </row>
    <row r="461" customFormat="false" ht="16" hidden="false" customHeight="true" outlineLevel="0" collapsed="false">
      <c r="A461" s="1" t="n">
        <v>73628</v>
      </c>
      <c r="B461" s="4" t="n">
        <f aca="false">DATE(95,3,2)</f>
        <v>34760</v>
      </c>
      <c r="C461" s="2" t="s">
        <v>345</v>
      </c>
      <c r="D461" s="1" t="s">
        <v>493</v>
      </c>
      <c r="E461" s="2" t="s">
        <v>30</v>
      </c>
      <c r="F461" s="9" t="n">
        <v>0.11</v>
      </c>
      <c r="G461" s="2" t="s">
        <v>12</v>
      </c>
      <c r="H461" s="1"/>
      <c r="I461" s="1"/>
      <c r="J461" s="1"/>
      <c r="K461" s="1"/>
      <c r="L461" s="1"/>
      <c r="M461" s="9"/>
    </row>
    <row r="462" customFormat="false" ht="16" hidden="false" customHeight="true" outlineLevel="0" collapsed="false">
      <c r="A462" s="1" t="n">
        <v>73629</v>
      </c>
      <c r="B462" s="4" t="n">
        <f aca="false">DATE(95,3,2)</f>
        <v>34760</v>
      </c>
      <c r="C462" s="2" t="s">
        <v>345</v>
      </c>
      <c r="D462" s="1" t="s">
        <v>494</v>
      </c>
      <c r="E462" s="2" t="s">
        <v>30</v>
      </c>
      <c r="F462" s="9" t="n">
        <v>0.09</v>
      </c>
      <c r="G462" s="2" t="s">
        <v>12</v>
      </c>
    </row>
    <row r="463" customFormat="false" ht="16" hidden="false" customHeight="true" outlineLevel="0" collapsed="false">
      <c r="A463" s="1" t="n">
        <v>73630</v>
      </c>
      <c r="B463" s="4" t="n">
        <f aca="false">DATE(95,3,2)</f>
        <v>34760</v>
      </c>
      <c r="C463" s="2" t="s">
        <v>345</v>
      </c>
      <c r="D463" s="1" t="s">
        <v>495</v>
      </c>
      <c r="E463" s="2" t="s">
        <v>30</v>
      </c>
      <c r="F463" s="9" t="n">
        <v>0.05</v>
      </c>
      <c r="G463" s="2" t="s">
        <v>12</v>
      </c>
    </row>
    <row r="464" customFormat="false" ht="16" hidden="false" customHeight="true" outlineLevel="0" collapsed="false">
      <c r="A464" s="1" t="n">
        <v>73631</v>
      </c>
      <c r="B464" s="4" t="n">
        <f aca="false">DATE(95,3,2)</f>
        <v>34760</v>
      </c>
      <c r="C464" s="2" t="s">
        <v>345</v>
      </c>
      <c r="D464" s="1" t="s">
        <v>496</v>
      </c>
      <c r="E464" s="2" t="s">
        <v>30</v>
      </c>
      <c r="F464" s="9" t="n">
        <v>0.06</v>
      </c>
      <c r="G464" s="2" t="s">
        <v>12</v>
      </c>
    </row>
    <row r="465" customFormat="false" ht="16" hidden="false" customHeight="true" outlineLevel="0" collapsed="false">
      <c r="A465" s="1" t="n">
        <v>73632</v>
      </c>
      <c r="B465" s="4" t="n">
        <f aca="false">DATE(95,3,6)</f>
        <v>34764</v>
      </c>
      <c r="C465" s="2" t="s">
        <v>345</v>
      </c>
      <c r="D465" s="1" t="s">
        <v>497</v>
      </c>
      <c r="E465" s="2" t="s">
        <v>30</v>
      </c>
      <c r="F465" s="9" t="n">
        <v>0.37</v>
      </c>
      <c r="G465" s="2" t="s">
        <v>12</v>
      </c>
    </row>
    <row r="466" customFormat="false" ht="16" hidden="false" customHeight="true" outlineLevel="0" collapsed="false">
      <c r="A466" s="1" t="n">
        <v>73633</v>
      </c>
      <c r="B466" s="4" t="n">
        <f aca="false">DATE(95,3,6)</f>
        <v>34764</v>
      </c>
      <c r="C466" s="2" t="s">
        <v>345</v>
      </c>
      <c r="D466" s="1" t="s">
        <v>498</v>
      </c>
      <c r="E466" s="2" t="s">
        <v>30</v>
      </c>
      <c r="F466" s="9" t="n">
        <v>0.09</v>
      </c>
      <c r="G466" s="2" t="s">
        <v>12</v>
      </c>
    </row>
    <row r="467" customFormat="false" ht="16" hidden="false" customHeight="true" outlineLevel="0" collapsed="false">
      <c r="A467" s="1" t="n">
        <v>73634</v>
      </c>
      <c r="B467" s="4" t="n">
        <f aca="false">DATE(95,3,6)</f>
        <v>34764</v>
      </c>
      <c r="C467" s="2" t="s">
        <v>345</v>
      </c>
      <c r="D467" s="1" t="s">
        <v>499</v>
      </c>
      <c r="E467" s="2" t="s">
        <v>30</v>
      </c>
      <c r="F467" s="1" t="n">
        <v>0.48</v>
      </c>
      <c r="G467" s="2" t="s">
        <v>12</v>
      </c>
    </row>
    <row r="468" customFormat="false" ht="16" hidden="false" customHeight="true" outlineLevel="0" collapsed="false">
      <c r="A468" s="1" t="n">
        <v>73635</v>
      </c>
      <c r="B468" s="4" t="n">
        <f aca="false">DATE(95,3,6)</f>
        <v>34764</v>
      </c>
      <c r="C468" s="2" t="s">
        <v>345</v>
      </c>
      <c r="D468" s="1" t="s">
        <v>500</v>
      </c>
      <c r="E468" s="2" t="s">
        <v>30</v>
      </c>
      <c r="F468" s="1" t="n">
        <v>0.09</v>
      </c>
      <c r="G468" s="2" t="s">
        <v>12</v>
      </c>
    </row>
    <row r="469" customFormat="false" ht="16" hidden="false" customHeight="true" outlineLevel="0" collapsed="false">
      <c r="A469" s="1" t="n">
        <v>73636</v>
      </c>
      <c r="B469" s="4" t="n">
        <f aca="false">DATE(95,3,6)</f>
        <v>34764</v>
      </c>
      <c r="C469" s="2" t="s">
        <v>345</v>
      </c>
      <c r="D469" s="1" t="s">
        <v>501</v>
      </c>
      <c r="E469" s="2" t="s">
        <v>30</v>
      </c>
      <c r="F469" s="9" t="n">
        <v>1.98</v>
      </c>
      <c r="G469" s="2" t="s">
        <v>12</v>
      </c>
    </row>
    <row r="470" customFormat="false" ht="16" hidden="false" customHeight="true" outlineLevel="0" collapsed="false">
      <c r="A470" s="1" t="n">
        <v>73637</v>
      </c>
      <c r="B470" s="4" t="n">
        <f aca="false">DATE(95,3,6)</f>
        <v>34764</v>
      </c>
      <c r="C470" s="2" t="s">
        <v>345</v>
      </c>
      <c r="D470" s="1" t="s">
        <v>502</v>
      </c>
      <c r="E470" s="2" t="s">
        <v>30</v>
      </c>
      <c r="F470" s="9" t="n">
        <v>0.2</v>
      </c>
      <c r="G470" s="2" t="s">
        <v>12</v>
      </c>
    </row>
    <row r="471" customFormat="false" ht="16" hidden="false" customHeight="true" outlineLevel="0" collapsed="false">
      <c r="A471" s="1" t="n">
        <v>73638</v>
      </c>
      <c r="B471" s="4" t="n">
        <f aca="false">DATE(95,3,6)</f>
        <v>34764</v>
      </c>
      <c r="C471" s="2" t="s">
        <v>345</v>
      </c>
      <c r="D471" s="1" t="s">
        <v>503</v>
      </c>
      <c r="E471" s="2" t="s">
        <v>30</v>
      </c>
      <c r="F471" s="9" t="n">
        <v>1.14</v>
      </c>
      <c r="G471" s="2" t="s">
        <v>12</v>
      </c>
    </row>
    <row r="472" customFormat="false" ht="16" hidden="false" customHeight="true" outlineLevel="0" collapsed="false">
      <c r="A472" s="1" t="n">
        <v>73639</v>
      </c>
      <c r="B472" s="4" t="n">
        <f aca="false">DATE(95,3,6)</f>
        <v>34764</v>
      </c>
      <c r="C472" s="2" t="s">
        <v>345</v>
      </c>
      <c r="D472" s="1" t="s">
        <v>504</v>
      </c>
      <c r="E472" s="2" t="s">
        <v>30</v>
      </c>
      <c r="F472" s="9" t="n">
        <v>0.23</v>
      </c>
      <c r="G472" s="2" t="s">
        <v>12</v>
      </c>
    </row>
    <row r="473" customFormat="false" ht="16" hidden="false" customHeight="true" outlineLevel="0" collapsed="false">
      <c r="A473" s="1" t="n">
        <v>73640</v>
      </c>
      <c r="B473" s="4" t="n">
        <f aca="false">DATE(95,3,7)</f>
        <v>34765</v>
      </c>
      <c r="C473" s="2" t="s">
        <v>345</v>
      </c>
      <c r="D473" s="1" t="s">
        <v>505</v>
      </c>
      <c r="E473" s="2" t="s">
        <v>30</v>
      </c>
      <c r="F473" s="9" t="n">
        <v>0.26</v>
      </c>
      <c r="G473" s="2" t="s">
        <v>12</v>
      </c>
    </row>
    <row r="474" customFormat="false" ht="16" hidden="false" customHeight="true" outlineLevel="0" collapsed="false">
      <c r="A474" s="1" t="n">
        <v>73641</v>
      </c>
      <c r="B474" s="4" t="n">
        <f aca="false">DATE(95,3,7)</f>
        <v>34765</v>
      </c>
      <c r="C474" s="2" t="s">
        <v>345</v>
      </c>
      <c r="D474" s="1" t="s">
        <v>506</v>
      </c>
      <c r="E474" s="2" t="s">
        <v>30</v>
      </c>
      <c r="F474" s="9" t="n">
        <v>0.14</v>
      </c>
      <c r="G474" s="2" t="s">
        <v>12</v>
      </c>
    </row>
    <row r="475" customFormat="false" ht="16" hidden="false" customHeight="true" outlineLevel="0" collapsed="false">
      <c r="A475" s="1" t="n">
        <v>73642</v>
      </c>
      <c r="B475" s="4" t="n">
        <f aca="false">DATE(95,3,7)</f>
        <v>34765</v>
      </c>
      <c r="C475" s="2" t="s">
        <v>345</v>
      </c>
      <c r="D475" s="1" t="s">
        <v>507</v>
      </c>
      <c r="E475" s="2" t="s">
        <v>30</v>
      </c>
      <c r="F475" s="9" t="n">
        <v>0.44</v>
      </c>
      <c r="G475" s="2" t="s">
        <v>12</v>
      </c>
    </row>
    <row r="476" customFormat="false" ht="16" hidden="false" customHeight="true" outlineLevel="0" collapsed="false">
      <c r="A476" s="1" t="n">
        <v>73643</v>
      </c>
      <c r="B476" s="4" t="n">
        <f aca="false">DATE(95,3,7)</f>
        <v>34765</v>
      </c>
      <c r="C476" s="2" t="s">
        <v>345</v>
      </c>
      <c r="D476" s="1" t="s">
        <v>508</v>
      </c>
      <c r="E476" s="2" t="s">
        <v>30</v>
      </c>
      <c r="F476" s="9" t="n">
        <v>0.15</v>
      </c>
      <c r="G476" s="2" t="s">
        <v>12</v>
      </c>
    </row>
    <row r="477" customFormat="false" ht="16" hidden="false" customHeight="true" outlineLevel="0" collapsed="false">
      <c r="A477" s="1" t="n">
        <v>73644</v>
      </c>
      <c r="B477" s="4" t="n">
        <f aca="false">DATE(95,3,17)</f>
        <v>34775</v>
      </c>
      <c r="C477" s="2" t="s">
        <v>345</v>
      </c>
      <c r="D477" s="1" t="s">
        <v>509</v>
      </c>
      <c r="E477" s="2" t="s">
        <v>30</v>
      </c>
      <c r="F477" s="9" t="n">
        <v>0.28</v>
      </c>
      <c r="G477" s="2" t="s">
        <v>12</v>
      </c>
    </row>
    <row r="478" customFormat="false" ht="16" hidden="false" customHeight="true" outlineLevel="0" collapsed="false">
      <c r="A478" s="1" t="n">
        <v>73645</v>
      </c>
      <c r="B478" s="4" t="n">
        <f aca="false">DATE(95,3,17)</f>
        <v>34775</v>
      </c>
      <c r="C478" s="2" t="s">
        <v>345</v>
      </c>
      <c r="D478" s="1" t="s">
        <v>510</v>
      </c>
      <c r="E478" s="2" t="s">
        <v>30</v>
      </c>
      <c r="F478" s="9" t="n">
        <v>0.11</v>
      </c>
      <c r="G478" s="2" t="s">
        <v>12</v>
      </c>
    </row>
    <row r="479" customFormat="false" ht="16" hidden="false" customHeight="true" outlineLevel="0" collapsed="false">
      <c r="A479" s="1" t="n">
        <v>73646</v>
      </c>
      <c r="B479" s="4" t="n">
        <f aca="false">DATE(95,3,17)</f>
        <v>34775</v>
      </c>
      <c r="C479" s="2" t="s">
        <v>345</v>
      </c>
      <c r="D479" s="1" t="s">
        <v>511</v>
      </c>
      <c r="E479" s="2" t="s">
        <v>30</v>
      </c>
      <c r="F479" s="9" t="n">
        <v>3.58</v>
      </c>
      <c r="G479" s="2" t="s">
        <v>12</v>
      </c>
    </row>
    <row r="480" customFormat="false" ht="16" hidden="false" customHeight="true" outlineLevel="0" collapsed="false">
      <c r="A480" s="1" t="n">
        <v>73647</v>
      </c>
      <c r="B480" s="4" t="n">
        <f aca="false">DATE(95,3,17)</f>
        <v>34775</v>
      </c>
      <c r="C480" s="2" t="s">
        <v>345</v>
      </c>
      <c r="D480" s="1" t="s">
        <v>512</v>
      </c>
      <c r="E480" s="2" t="s">
        <v>30</v>
      </c>
      <c r="F480" s="9" t="n">
        <v>0.4</v>
      </c>
      <c r="G480" s="2" t="s">
        <v>12</v>
      </c>
    </row>
    <row r="481" customFormat="false" ht="16" hidden="false" customHeight="true" outlineLevel="0" collapsed="false">
      <c r="A481" s="1" t="n">
        <v>73648</v>
      </c>
      <c r="B481" s="4" t="n">
        <f aca="false">DATE(95,3,17)</f>
        <v>34775</v>
      </c>
      <c r="C481" s="2" t="s">
        <v>345</v>
      </c>
      <c r="D481" s="1" t="s">
        <v>513</v>
      </c>
      <c r="E481" s="2" t="s">
        <v>30</v>
      </c>
      <c r="F481" s="9" t="n">
        <v>0.41</v>
      </c>
      <c r="G481" s="2" t="s">
        <v>12</v>
      </c>
    </row>
    <row r="482" customFormat="false" ht="16" hidden="false" customHeight="true" outlineLevel="0" collapsed="false">
      <c r="A482" s="1" t="n">
        <v>73649</v>
      </c>
      <c r="B482" s="4" t="n">
        <f aca="false">DATE(95,3,17)</f>
        <v>34775</v>
      </c>
      <c r="C482" s="2" t="s">
        <v>345</v>
      </c>
      <c r="D482" s="1" t="s">
        <v>514</v>
      </c>
      <c r="E482" s="2" t="s">
        <v>30</v>
      </c>
      <c r="F482" s="9" t="n">
        <v>0.25</v>
      </c>
      <c r="G482" s="2" t="s">
        <v>12</v>
      </c>
    </row>
    <row r="483" customFormat="false" ht="16" hidden="false" customHeight="true" outlineLevel="0" collapsed="false">
      <c r="A483" s="1" t="n">
        <v>73650</v>
      </c>
      <c r="B483" s="4" t="n">
        <f aca="false">DATE(95,3,17)</f>
        <v>34775</v>
      </c>
      <c r="C483" s="2" t="s">
        <v>345</v>
      </c>
      <c r="D483" s="1" t="s">
        <v>515</v>
      </c>
      <c r="E483" s="2" t="s">
        <v>30</v>
      </c>
      <c r="F483" s="9" t="n">
        <v>4.37</v>
      </c>
      <c r="G483" s="2" t="s">
        <v>12</v>
      </c>
    </row>
    <row r="484" customFormat="false" ht="16" hidden="false" customHeight="true" outlineLevel="0" collapsed="false">
      <c r="A484" s="1" t="n">
        <v>73651</v>
      </c>
      <c r="B484" s="4" t="n">
        <f aca="false">DATE(95,3,17)</f>
        <v>34775</v>
      </c>
      <c r="C484" s="2" t="s">
        <v>345</v>
      </c>
      <c r="D484" s="1" t="s">
        <v>516</v>
      </c>
      <c r="E484" s="2" t="s">
        <v>30</v>
      </c>
      <c r="F484" s="9" t="n">
        <v>3.24</v>
      </c>
      <c r="G484" s="2" t="s">
        <v>12</v>
      </c>
      <c r="H484" s="8" t="s">
        <v>310</v>
      </c>
      <c r="I484" s="8" t="s">
        <v>457</v>
      </c>
      <c r="J484" s="8" t="s">
        <v>458</v>
      </c>
      <c r="K484" s="8" t="s">
        <v>323</v>
      </c>
      <c r="L484" s="8" t="s">
        <v>320</v>
      </c>
      <c r="M484" s="8" t="s">
        <v>353</v>
      </c>
      <c r="N484" s="8" t="s">
        <v>376</v>
      </c>
    </row>
    <row r="485" customFormat="false" ht="16" hidden="false" customHeight="true" outlineLevel="0" collapsed="false">
      <c r="A485" s="1" t="n">
        <v>73652</v>
      </c>
      <c r="B485" s="4" t="n">
        <f aca="false">DATE(95,3,17)</f>
        <v>34775</v>
      </c>
      <c r="C485" s="2" t="s">
        <v>345</v>
      </c>
      <c r="D485" s="1" t="s">
        <v>517</v>
      </c>
      <c r="E485" s="2" t="s">
        <v>30</v>
      </c>
      <c r="F485" s="9" t="n">
        <v>28</v>
      </c>
      <c r="G485" s="2" t="s">
        <v>12</v>
      </c>
      <c r="H485" s="1" t="n">
        <v>2.54</v>
      </c>
      <c r="I485" s="6" t="n">
        <v>2</v>
      </c>
      <c r="J485" s="9" t="n">
        <v>0.63</v>
      </c>
      <c r="K485" s="1" t="n">
        <v>0.77</v>
      </c>
      <c r="L485" s="1" t="n">
        <v>220</v>
      </c>
      <c r="M485" s="1" t="n">
        <v>0.13</v>
      </c>
      <c r="N485" s="1" t="n">
        <v>0.62</v>
      </c>
    </row>
    <row r="486" customFormat="false" ht="16" hidden="false" customHeight="true" outlineLevel="0" collapsed="false">
      <c r="A486" s="1" t="n">
        <v>73653</v>
      </c>
      <c r="B486" s="4" t="n">
        <f aca="false">DATE(95,3,17)</f>
        <v>34775</v>
      </c>
      <c r="C486" s="2" t="s">
        <v>345</v>
      </c>
      <c r="D486" s="1" t="s">
        <v>518</v>
      </c>
      <c r="E486" s="2" t="s">
        <v>30</v>
      </c>
      <c r="F486" s="9" t="n">
        <v>56.2</v>
      </c>
      <c r="G486" s="2" t="s">
        <v>12</v>
      </c>
      <c r="H486" s="1" t="n">
        <v>0.05</v>
      </c>
      <c r="I486" s="6" t="n">
        <v>0.2</v>
      </c>
      <c r="J486" s="9" t="n">
        <v>6</v>
      </c>
      <c r="K486" s="1" t="n">
        <v>0.06</v>
      </c>
      <c r="L486" s="1" t="n">
        <v>5</v>
      </c>
      <c r="M486" s="1" t="n">
        <v>0.01</v>
      </c>
      <c r="N486" s="1" t="n">
        <v>0.02</v>
      </c>
    </row>
    <row r="487" customFormat="false" ht="16" hidden="false" customHeight="true" outlineLevel="0" collapsed="false">
      <c r="A487" s="1" t="n">
        <v>73654</v>
      </c>
      <c r="B487" s="4" t="n">
        <f aca="false">DATE(95,3,17)</f>
        <v>34775</v>
      </c>
      <c r="C487" s="2" t="s">
        <v>345</v>
      </c>
      <c r="D487" s="1" t="s">
        <v>519</v>
      </c>
      <c r="E487" s="2" t="s">
        <v>30</v>
      </c>
      <c r="F487" s="9" t="n">
        <v>58.7</v>
      </c>
      <c r="G487" s="2" t="s">
        <v>12</v>
      </c>
      <c r="H487" s="1" t="n">
        <v>0.06</v>
      </c>
      <c r="I487" s="6" t="n">
        <v>0.2</v>
      </c>
      <c r="J487" s="9" t="n">
        <v>7.1</v>
      </c>
      <c r="K487" s="1" t="n">
        <v>0.07</v>
      </c>
      <c r="L487" s="1" t="n">
        <v>7</v>
      </c>
      <c r="M487" s="1" t="n">
        <v>0.01</v>
      </c>
      <c r="N487" s="1" t="n">
        <v>0.03</v>
      </c>
    </row>
    <row r="488" customFormat="false" ht="16" hidden="false" customHeight="true" outlineLevel="0" collapsed="false">
      <c r="A488" s="1" t="n">
        <v>73655</v>
      </c>
      <c r="B488" s="4" t="n">
        <f aca="false">DATE(95,3,17)</f>
        <v>34775</v>
      </c>
      <c r="C488" s="2" t="s">
        <v>345</v>
      </c>
      <c r="D488" s="1" t="s">
        <v>520</v>
      </c>
      <c r="E488" s="2" t="s">
        <v>30</v>
      </c>
      <c r="F488" s="9" t="n">
        <v>58.2</v>
      </c>
      <c r="G488" s="2" t="s">
        <v>12</v>
      </c>
      <c r="H488" s="1" t="n">
        <v>0.06</v>
      </c>
      <c r="I488" s="6" t="n">
        <v>0.1</v>
      </c>
      <c r="J488" s="9" t="n">
        <v>6.8</v>
      </c>
      <c r="K488" s="1" t="n">
        <v>0.06</v>
      </c>
      <c r="L488" s="1" t="n">
        <v>6</v>
      </c>
      <c r="M488" s="1" t="n">
        <v>0.01</v>
      </c>
      <c r="N488" s="1" t="n">
        <v>0.03</v>
      </c>
    </row>
    <row r="489" customFormat="false" ht="16" hidden="false" customHeight="true" outlineLevel="0" collapsed="false">
      <c r="A489" s="1" t="n">
        <v>73656</v>
      </c>
      <c r="B489" s="4" t="n">
        <f aca="false">DATE(95,3,20)</f>
        <v>34778</v>
      </c>
      <c r="C489" s="2" t="s">
        <v>345</v>
      </c>
      <c r="D489" s="1" t="s">
        <v>521</v>
      </c>
      <c r="E489" s="2" t="s">
        <v>30</v>
      </c>
      <c r="F489" s="9" t="n">
        <v>37.9</v>
      </c>
      <c r="G489" s="2" t="s">
        <v>12</v>
      </c>
      <c r="H489" s="1" t="n">
        <v>0.28</v>
      </c>
      <c r="I489" s="1" t="n">
        <v>0.3</v>
      </c>
      <c r="J489" s="1" t="n">
        <v>9.1</v>
      </c>
      <c r="K489" s="1" t="n">
        <v>0.15</v>
      </c>
      <c r="L489" s="1" t="n">
        <v>45</v>
      </c>
      <c r="M489" s="1" t="n">
        <v>0.08</v>
      </c>
      <c r="N489" s="1" t="n">
        <v>0.03</v>
      </c>
    </row>
    <row r="490" customFormat="false" ht="16" hidden="false" customHeight="true" outlineLevel="0" collapsed="false">
      <c r="A490" s="1" t="n">
        <v>73657</v>
      </c>
      <c r="B490" s="4" t="n">
        <f aca="false">DATE(95,3,20)</f>
        <v>34778</v>
      </c>
      <c r="C490" s="2" t="s">
        <v>345</v>
      </c>
      <c r="D490" s="1" t="s">
        <v>522</v>
      </c>
      <c r="E490" s="2" t="s">
        <v>30</v>
      </c>
      <c r="F490" s="9" t="n">
        <v>66.9</v>
      </c>
      <c r="G490" s="2" t="s">
        <v>12</v>
      </c>
      <c r="H490" s="1" t="n">
        <v>0.05</v>
      </c>
      <c r="I490" s="8" t="s">
        <v>475</v>
      </c>
      <c r="J490" s="1" t="n">
        <v>8.3</v>
      </c>
      <c r="K490" s="1" t="n">
        <v>0.04</v>
      </c>
      <c r="L490" s="1" t="n">
        <v>7</v>
      </c>
      <c r="M490" s="8" t="s">
        <v>327</v>
      </c>
      <c r="N490" s="1" t="n">
        <v>0.02</v>
      </c>
    </row>
    <row r="491" customFormat="false" ht="16" hidden="false" customHeight="true" outlineLevel="0" collapsed="false">
      <c r="A491" s="1" t="n">
        <v>73658</v>
      </c>
      <c r="B491" s="4" t="n">
        <f aca="false">DATE(95,3,21)</f>
        <v>34779</v>
      </c>
      <c r="C491" s="2" t="s">
        <v>345</v>
      </c>
      <c r="D491" s="1" t="s">
        <v>523</v>
      </c>
      <c r="E491" s="2" t="s">
        <v>30</v>
      </c>
      <c r="F491" s="9" t="n">
        <v>2.23</v>
      </c>
      <c r="G491" s="2" t="s">
        <v>12</v>
      </c>
    </row>
    <row r="492" customFormat="false" ht="16" hidden="false" customHeight="true" outlineLevel="0" collapsed="false">
      <c r="A492" s="1" t="n">
        <v>73659</v>
      </c>
      <c r="B492" s="4" t="n">
        <f aca="false">DATE(95,3,21)</f>
        <v>34779</v>
      </c>
      <c r="C492" s="2" t="s">
        <v>345</v>
      </c>
      <c r="D492" s="1" t="s">
        <v>524</v>
      </c>
      <c r="E492" s="2" t="s">
        <v>30</v>
      </c>
      <c r="F492" s="9" t="n">
        <v>1.12</v>
      </c>
      <c r="G492" s="2" t="s">
        <v>12</v>
      </c>
    </row>
    <row r="493" customFormat="false" ht="16" hidden="false" customHeight="true" outlineLevel="0" collapsed="false">
      <c r="A493" s="1" t="n">
        <v>73660</v>
      </c>
      <c r="B493" s="4" t="n">
        <f aca="false">DATE(95,3,21)</f>
        <v>34779</v>
      </c>
      <c r="C493" s="2" t="s">
        <v>345</v>
      </c>
      <c r="D493" s="1" t="s">
        <v>525</v>
      </c>
      <c r="E493" s="2" t="s">
        <v>30</v>
      </c>
      <c r="F493" s="9" t="n">
        <v>0.89</v>
      </c>
      <c r="G493" s="2" t="s">
        <v>12</v>
      </c>
    </row>
    <row r="494" customFormat="false" ht="16" hidden="false" customHeight="true" outlineLevel="0" collapsed="false">
      <c r="A494" s="1" t="n">
        <v>73661</v>
      </c>
      <c r="B494" s="4" t="n">
        <f aca="false">DATE(95,3,21)</f>
        <v>34779</v>
      </c>
      <c r="C494" s="2" t="s">
        <v>345</v>
      </c>
      <c r="D494" s="1" t="s">
        <v>526</v>
      </c>
      <c r="E494" s="2" t="s">
        <v>30</v>
      </c>
      <c r="F494" s="9" t="n">
        <v>0.81</v>
      </c>
      <c r="G494" s="2" t="s">
        <v>12</v>
      </c>
    </row>
    <row r="495" customFormat="false" ht="16" hidden="false" customHeight="true" outlineLevel="0" collapsed="false">
      <c r="A495" s="1" t="n">
        <v>73662</v>
      </c>
      <c r="B495" s="4" t="n">
        <f aca="false">DATE(95,3,21)</f>
        <v>34779</v>
      </c>
      <c r="C495" s="2" t="s">
        <v>345</v>
      </c>
      <c r="D495" s="1" t="s">
        <v>527</v>
      </c>
      <c r="E495" s="2" t="s">
        <v>30</v>
      </c>
      <c r="F495" s="9" t="n">
        <v>63.1</v>
      </c>
      <c r="G495" s="2" t="s">
        <v>12</v>
      </c>
      <c r="H495" s="1" t="n">
        <v>0.06</v>
      </c>
      <c r="I495" s="1" t="n">
        <v>0.3</v>
      </c>
      <c r="J495" s="1" t="n">
        <v>6.9</v>
      </c>
      <c r="K495" s="1" t="n">
        <v>0.06</v>
      </c>
      <c r="L495" s="1" t="n">
        <v>7</v>
      </c>
      <c r="M495" s="1" t="n">
        <v>0.01</v>
      </c>
      <c r="N495" s="1" t="n">
        <v>0.03</v>
      </c>
    </row>
    <row r="496" customFormat="false" ht="16" hidden="false" customHeight="true" outlineLevel="0" collapsed="false">
      <c r="A496" s="1" t="n">
        <v>73663</v>
      </c>
      <c r="B496" s="4" t="n">
        <f aca="false">DATE(95,3,21)</f>
        <v>34779</v>
      </c>
      <c r="C496" s="2" t="s">
        <v>345</v>
      </c>
      <c r="D496" s="1" t="s">
        <v>528</v>
      </c>
      <c r="E496" s="2" t="s">
        <v>30</v>
      </c>
      <c r="F496" s="9" t="n">
        <v>63.8</v>
      </c>
      <c r="G496" s="2" t="s">
        <v>12</v>
      </c>
      <c r="H496" s="1" t="n">
        <v>0.05</v>
      </c>
      <c r="I496" s="1" t="n">
        <v>0.3</v>
      </c>
      <c r="J496" s="1" t="n">
        <v>7.2</v>
      </c>
      <c r="K496" s="1" t="n">
        <v>0.07</v>
      </c>
      <c r="L496" s="1" t="n">
        <v>5</v>
      </c>
      <c r="M496" s="1" t="n">
        <v>0.01</v>
      </c>
      <c r="N496" s="1" t="n">
        <v>0.02</v>
      </c>
    </row>
    <row r="497" customFormat="false" ht="16" hidden="false" customHeight="true" outlineLevel="0" collapsed="false">
      <c r="A497" s="1" t="n">
        <v>73664</v>
      </c>
      <c r="B497" s="4" t="n">
        <f aca="false">DATE(95,3,23)</f>
        <v>34781</v>
      </c>
      <c r="C497" s="2" t="s">
        <v>345</v>
      </c>
      <c r="D497" s="1" t="s">
        <v>529</v>
      </c>
      <c r="E497" s="2" t="s">
        <v>30</v>
      </c>
      <c r="F497" s="9" t="n">
        <v>0.4</v>
      </c>
      <c r="G497" s="2" t="s">
        <v>12</v>
      </c>
    </row>
    <row r="498" customFormat="false" ht="16" hidden="false" customHeight="true" outlineLevel="0" collapsed="false">
      <c r="A498" s="1" t="n">
        <v>73665</v>
      </c>
      <c r="B498" s="4" t="n">
        <f aca="false">DATE(95,3,23)</f>
        <v>34781</v>
      </c>
      <c r="C498" s="2" t="s">
        <v>345</v>
      </c>
      <c r="D498" s="1" t="s">
        <v>530</v>
      </c>
      <c r="E498" s="2" t="s">
        <v>30</v>
      </c>
      <c r="F498" s="9" t="n">
        <v>0.45</v>
      </c>
      <c r="G498" s="2" t="s">
        <v>12</v>
      </c>
    </row>
    <row r="499" customFormat="false" ht="16" hidden="false" customHeight="true" outlineLevel="0" collapsed="false">
      <c r="A499" s="1" t="n">
        <v>73666</v>
      </c>
      <c r="B499" s="4" t="n">
        <f aca="false">DATE(95,3,23)</f>
        <v>34781</v>
      </c>
      <c r="C499" s="2" t="s">
        <v>345</v>
      </c>
      <c r="D499" s="1" t="s">
        <v>531</v>
      </c>
      <c r="E499" s="2" t="s">
        <v>30</v>
      </c>
      <c r="F499" s="9" t="n">
        <v>59.3</v>
      </c>
      <c r="G499" s="2" t="s">
        <v>12</v>
      </c>
      <c r="H499" s="1" t="n">
        <v>0.13</v>
      </c>
      <c r="I499" s="1" t="n">
        <v>0.4</v>
      </c>
      <c r="J499" s="1" t="n">
        <v>6.7</v>
      </c>
      <c r="K499" s="1" t="n">
        <v>0.06</v>
      </c>
      <c r="L499" s="1" t="n">
        <v>17</v>
      </c>
      <c r="M499" s="1" t="n">
        <v>0.01</v>
      </c>
      <c r="N499" s="1" t="n">
        <v>0.03</v>
      </c>
    </row>
    <row r="500" customFormat="false" ht="16" hidden="false" customHeight="true" outlineLevel="0" collapsed="false">
      <c r="A500" s="1" t="n">
        <v>73667</v>
      </c>
      <c r="B500" s="4" t="n">
        <f aca="false">DATE(95,3,31)</f>
        <v>34789</v>
      </c>
      <c r="C500" s="2" t="s">
        <v>345</v>
      </c>
      <c r="D500" s="1" t="s">
        <v>532</v>
      </c>
      <c r="E500" s="2" t="s">
        <v>30</v>
      </c>
      <c r="F500" s="9" t="n">
        <v>0.94</v>
      </c>
      <c r="G500" s="2" t="s">
        <v>12</v>
      </c>
    </row>
    <row r="501" customFormat="false" ht="16" hidden="false" customHeight="true" outlineLevel="0" collapsed="false">
      <c r="A501" s="1" t="n">
        <v>73668</v>
      </c>
      <c r="B501" s="4" t="n">
        <f aca="false">DATE(95,3,31)</f>
        <v>34789</v>
      </c>
      <c r="C501" s="2" t="s">
        <v>345</v>
      </c>
      <c r="D501" s="1" t="s">
        <v>533</v>
      </c>
      <c r="E501" s="2" t="s">
        <v>30</v>
      </c>
      <c r="F501" s="9" t="n">
        <v>0.65</v>
      </c>
      <c r="G501" s="2" t="s">
        <v>12</v>
      </c>
    </row>
    <row r="502" customFormat="false" ht="16" hidden="false" customHeight="true" outlineLevel="0" collapsed="false">
      <c r="A502" s="1" t="n">
        <v>73669</v>
      </c>
      <c r="B502" s="4" t="n">
        <f aca="false">DATE(95,3,31)</f>
        <v>34789</v>
      </c>
      <c r="C502" s="2" t="s">
        <v>345</v>
      </c>
      <c r="D502" s="1" t="s">
        <v>534</v>
      </c>
      <c r="E502" s="2" t="s">
        <v>30</v>
      </c>
      <c r="F502" s="9" t="n">
        <v>2.96</v>
      </c>
      <c r="G502" s="2" t="s">
        <v>12</v>
      </c>
      <c r="H502" s="8" t="s">
        <v>310</v>
      </c>
      <c r="I502" s="8" t="s">
        <v>311</v>
      </c>
      <c r="J502" s="8" t="s">
        <v>375</v>
      </c>
      <c r="K502" s="8" t="s">
        <v>323</v>
      </c>
      <c r="L502" s="8" t="s">
        <v>320</v>
      </c>
      <c r="M502" s="8" t="s">
        <v>353</v>
      </c>
      <c r="N502" s="8" t="s">
        <v>376</v>
      </c>
      <c r="O502" s="8" t="s">
        <v>350</v>
      </c>
      <c r="P502" s="8" t="s">
        <v>322</v>
      </c>
    </row>
    <row r="503" customFormat="false" ht="16" hidden="false" customHeight="true" outlineLevel="0" collapsed="false">
      <c r="A503" s="1" t="n">
        <v>73670</v>
      </c>
      <c r="B503" s="4" t="n">
        <f aca="false">DATE(95,4,3)</f>
        <v>34792</v>
      </c>
      <c r="C503" s="2" t="s">
        <v>345</v>
      </c>
      <c r="D503" s="1" t="s">
        <v>535</v>
      </c>
      <c r="E503" s="2" t="s">
        <v>30</v>
      </c>
      <c r="F503" s="9" t="n">
        <v>59.3</v>
      </c>
      <c r="G503" s="2" t="s">
        <v>12</v>
      </c>
      <c r="H503" s="9" t="n">
        <v>0.16</v>
      </c>
      <c r="J503" s="1" t="n">
        <v>8.7</v>
      </c>
    </row>
    <row r="504" customFormat="false" ht="16" hidden="false" customHeight="true" outlineLevel="0" collapsed="false">
      <c r="A504" s="1" t="n">
        <v>73671</v>
      </c>
      <c r="B504" s="4" t="n">
        <f aca="false">DATE(95,4,3)</f>
        <v>34792</v>
      </c>
      <c r="C504" s="2" t="s">
        <v>345</v>
      </c>
      <c r="D504" s="1" t="s">
        <v>536</v>
      </c>
      <c r="E504" s="2" t="s">
        <v>30</v>
      </c>
      <c r="F504" s="9" t="n">
        <v>3.56</v>
      </c>
      <c r="G504" s="2" t="s">
        <v>12</v>
      </c>
      <c r="H504" s="9" t="n">
        <v>36.1</v>
      </c>
      <c r="I504" s="1" t="n">
        <v>12.4</v>
      </c>
      <c r="K504" s="1" t="n">
        <v>10.2</v>
      </c>
      <c r="L504" s="1" t="n">
        <v>3300</v>
      </c>
      <c r="M504" s="1" t="n">
        <v>3.2</v>
      </c>
      <c r="N504" s="1" t="n">
        <v>0.32</v>
      </c>
      <c r="O504" s="1" t="n">
        <v>0.12</v>
      </c>
      <c r="P504" s="1" t="n">
        <v>0.12</v>
      </c>
    </row>
    <row r="505" customFormat="false" ht="16" hidden="false" customHeight="true" outlineLevel="0" collapsed="false">
      <c r="A505" s="1" t="n">
        <v>73672</v>
      </c>
      <c r="B505" s="4" t="n">
        <f aca="false">DATE(95,4,3)</f>
        <v>34792</v>
      </c>
      <c r="C505" s="2" t="s">
        <v>345</v>
      </c>
      <c r="D505" s="1" t="s">
        <v>537</v>
      </c>
      <c r="E505" s="2" t="s">
        <v>30</v>
      </c>
      <c r="F505" s="9" t="n">
        <v>65.9</v>
      </c>
      <c r="G505" s="2" t="s">
        <v>12</v>
      </c>
      <c r="H505" s="9" t="n">
        <v>0.11</v>
      </c>
      <c r="J505" s="1" t="n">
        <v>6.9</v>
      </c>
    </row>
    <row r="506" customFormat="false" ht="16" hidden="false" customHeight="true" outlineLevel="0" collapsed="false">
      <c r="A506" s="1" t="n">
        <v>73673</v>
      </c>
      <c r="B506" s="4" t="n">
        <f aca="false">DATE(95,4,4)</f>
        <v>34793</v>
      </c>
      <c r="C506" s="2" t="s">
        <v>538</v>
      </c>
      <c r="D506" s="1" t="s">
        <v>539</v>
      </c>
      <c r="E506" s="2" t="s">
        <v>15</v>
      </c>
      <c r="F506" s="9" t="n">
        <v>0.07</v>
      </c>
      <c r="G506" s="2" t="s">
        <v>16</v>
      </c>
      <c r="H506" s="9"/>
    </row>
    <row r="507" customFormat="false" ht="16" hidden="false" customHeight="true" outlineLevel="0" collapsed="false">
      <c r="A507" s="1" t="n">
        <v>73674</v>
      </c>
      <c r="B507" s="4" t="n">
        <f aca="false">DATE(95,4,4)</f>
        <v>34793</v>
      </c>
      <c r="C507" s="2" t="s">
        <v>538</v>
      </c>
      <c r="D507" s="1" t="s">
        <v>540</v>
      </c>
      <c r="E507" s="2" t="s">
        <v>15</v>
      </c>
      <c r="F507" s="9" t="n">
        <v>0.05</v>
      </c>
      <c r="G507" s="2" t="s">
        <v>16</v>
      </c>
      <c r="H507" s="9"/>
    </row>
    <row r="508" customFormat="false" ht="16" hidden="false" customHeight="true" outlineLevel="0" collapsed="false">
      <c r="A508" s="1" t="n">
        <v>73675</v>
      </c>
      <c r="B508" s="4" t="n">
        <f aca="false">DATE(95,4,4)</f>
        <v>34793</v>
      </c>
      <c r="C508" s="2" t="s">
        <v>538</v>
      </c>
      <c r="D508" s="1" t="s">
        <v>541</v>
      </c>
      <c r="E508" s="2" t="s">
        <v>15</v>
      </c>
      <c r="F508" s="9" t="n">
        <v>3.2</v>
      </c>
      <c r="G508" s="2" t="s">
        <v>16</v>
      </c>
      <c r="H508" s="9"/>
    </row>
    <row r="509" customFormat="false" ht="16" hidden="false" customHeight="true" outlineLevel="0" collapsed="false">
      <c r="A509" s="1" t="n">
        <v>73676</v>
      </c>
      <c r="B509" s="4" t="n">
        <f aca="false">DATE(95,4,4)</f>
        <v>34793</v>
      </c>
      <c r="C509" s="2" t="s">
        <v>538</v>
      </c>
      <c r="D509" s="1" t="s">
        <v>542</v>
      </c>
      <c r="E509" s="2" t="s">
        <v>15</v>
      </c>
      <c r="F509" s="9" t="n">
        <v>0.16</v>
      </c>
      <c r="G509" s="2" t="s">
        <v>16</v>
      </c>
      <c r="H509" s="9"/>
    </row>
    <row r="510" customFormat="false" ht="16" hidden="false" customHeight="true" outlineLevel="0" collapsed="false">
      <c r="A510" s="1" t="n">
        <v>73677</v>
      </c>
      <c r="B510" s="4" t="n">
        <f aca="false">DATE(95,4,6)</f>
        <v>34795</v>
      </c>
      <c r="C510" s="2" t="s">
        <v>345</v>
      </c>
      <c r="D510" s="1" t="s">
        <v>543</v>
      </c>
      <c r="E510" s="2" t="s">
        <v>30</v>
      </c>
      <c r="F510" s="9" t="n">
        <v>4.63</v>
      </c>
      <c r="G510" s="2" t="s">
        <v>12</v>
      </c>
      <c r="H510" s="9" t="n">
        <v>45</v>
      </c>
      <c r="I510" s="1" t="n">
        <v>13.4</v>
      </c>
      <c r="K510" s="1" t="n">
        <v>6.3</v>
      </c>
      <c r="L510" s="1" t="n">
        <v>3550</v>
      </c>
      <c r="M510" s="1" t="n">
        <v>2.9</v>
      </c>
      <c r="N510" s="1" t="n">
        <v>0.76</v>
      </c>
      <c r="O510" s="1" t="n">
        <v>0.14</v>
      </c>
      <c r="P510" s="1" t="n">
        <v>0.09</v>
      </c>
    </row>
    <row r="511" customFormat="false" ht="16" hidden="false" customHeight="true" outlineLevel="0" collapsed="false">
      <c r="A511" s="1" t="n">
        <v>73678</v>
      </c>
      <c r="B511" s="4" t="n">
        <f aca="false">DATE(95,4,6)</f>
        <v>34795</v>
      </c>
      <c r="C511" s="2" t="s">
        <v>345</v>
      </c>
      <c r="D511" s="1" t="s">
        <v>544</v>
      </c>
      <c r="E511" s="2" t="s">
        <v>30</v>
      </c>
      <c r="F511" s="9" t="n">
        <v>63.1</v>
      </c>
      <c r="G511" s="2" t="s">
        <v>12</v>
      </c>
      <c r="H511" s="9" t="n">
        <v>0.49</v>
      </c>
      <c r="J511" s="1" t="n">
        <v>7.3</v>
      </c>
    </row>
    <row r="512" customFormat="false" ht="16" hidden="false" customHeight="true" outlineLevel="0" collapsed="false">
      <c r="A512" s="1" t="n">
        <v>73679</v>
      </c>
      <c r="B512" s="4" t="n">
        <f aca="false">DATE(95,4,15)</f>
        <v>34804</v>
      </c>
      <c r="C512" s="2" t="s">
        <v>345</v>
      </c>
      <c r="D512" s="1" t="s">
        <v>545</v>
      </c>
      <c r="E512" s="2" t="s">
        <v>30</v>
      </c>
      <c r="F512" s="9" t="n">
        <v>0.41</v>
      </c>
      <c r="G512" s="2" t="s">
        <v>12</v>
      </c>
      <c r="H512" s="9"/>
    </row>
    <row r="513" customFormat="false" ht="16" hidden="false" customHeight="true" outlineLevel="0" collapsed="false">
      <c r="A513" s="1" t="n">
        <v>73680</v>
      </c>
      <c r="B513" s="4" t="n">
        <f aca="false">DATE(95,4,15)</f>
        <v>34804</v>
      </c>
      <c r="C513" s="2" t="s">
        <v>345</v>
      </c>
      <c r="D513" s="1" t="s">
        <v>546</v>
      </c>
      <c r="E513" s="2" t="s">
        <v>30</v>
      </c>
      <c r="F513" s="9" t="n">
        <v>0.39</v>
      </c>
      <c r="G513" s="2" t="s">
        <v>12</v>
      </c>
      <c r="H513" s="9"/>
    </row>
    <row r="514" customFormat="false" ht="16" hidden="false" customHeight="true" outlineLevel="0" collapsed="false">
      <c r="A514" s="1" t="n">
        <v>73681</v>
      </c>
      <c r="B514" s="4" t="n">
        <f aca="false">DATE(95,4,15)</f>
        <v>34804</v>
      </c>
      <c r="C514" s="2" t="s">
        <v>345</v>
      </c>
      <c r="D514" s="1" t="s">
        <v>547</v>
      </c>
      <c r="E514" s="2" t="s">
        <v>30</v>
      </c>
      <c r="F514" s="9" t="n">
        <v>0.43</v>
      </c>
      <c r="G514" s="2" t="s">
        <v>12</v>
      </c>
      <c r="H514" s="9"/>
    </row>
    <row r="515" customFormat="false" ht="16" hidden="false" customHeight="true" outlineLevel="0" collapsed="false">
      <c r="A515" s="1" t="n">
        <v>73682</v>
      </c>
      <c r="B515" s="4" t="n">
        <f aca="false">DATE(95,4,15)</f>
        <v>34804</v>
      </c>
      <c r="C515" s="2" t="s">
        <v>345</v>
      </c>
      <c r="D515" s="1" t="s">
        <v>548</v>
      </c>
      <c r="E515" s="2" t="s">
        <v>30</v>
      </c>
      <c r="F515" s="9" t="n">
        <v>0.98</v>
      </c>
      <c r="G515" s="2" t="s">
        <v>12</v>
      </c>
      <c r="H515" s="9"/>
    </row>
    <row r="516" customFormat="false" ht="16" hidden="false" customHeight="true" outlineLevel="0" collapsed="false">
      <c r="A516" s="1" t="n">
        <v>73683</v>
      </c>
      <c r="B516" s="4" t="n">
        <f aca="false">DATE(95,4,15)</f>
        <v>34804</v>
      </c>
      <c r="C516" s="2" t="s">
        <v>345</v>
      </c>
      <c r="D516" s="1" t="s">
        <v>549</v>
      </c>
      <c r="E516" s="2" t="s">
        <v>30</v>
      </c>
      <c r="F516" s="9" t="n">
        <v>0.7</v>
      </c>
      <c r="G516" s="2" t="s">
        <v>12</v>
      </c>
      <c r="H516" s="9"/>
    </row>
    <row r="517" customFormat="false" ht="16" hidden="false" customHeight="true" outlineLevel="0" collapsed="false">
      <c r="A517" s="1" t="n">
        <v>73684</v>
      </c>
      <c r="B517" s="4" t="n">
        <f aca="false">DATE(95,4,15)</f>
        <v>34804</v>
      </c>
      <c r="C517" s="2" t="s">
        <v>345</v>
      </c>
      <c r="D517" s="1" t="s">
        <v>550</v>
      </c>
      <c r="E517" s="2" t="s">
        <v>30</v>
      </c>
      <c r="F517" s="9" t="n">
        <v>1.03</v>
      </c>
      <c r="G517" s="2" t="s">
        <v>12</v>
      </c>
      <c r="H517" s="9"/>
    </row>
    <row r="518" customFormat="false" ht="16" hidden="false" customHeight="true" outlineLevel="0" collapsed="false">
      <c r="A518" s="1" t="n">
        <v>73685</v>
      </c>
      <c r="B518" s="4" t="n">
        <f aca="false">DATE(95,4,15)</f>
        <v>34804</v>
      </c>
      <c r="C518" s="2" t="s">
        <v>345</v>
      </c>
      <c r="D518" s="1" t="s">
        <v>551</v>
      </c>
      <c r="E518" s="2" t="s">
        <v>30</v>
      </c>
      <c r="F518" s="9" t="n">
        <v>1.42</v>
      </c>
      <c r="G518" s="2" t="s">
        <v>12</v>
      </c>
      <c r="H518" s="9"/>
    </row>
    <row r="519" customFormat="false" ht="16" hidden="false" customHeight="true" outlineLevel="0" collapsed="false">
      <c r="A519" s="1" t="n">
        <v>73686</v>
      </c>
      <c r="B519" s="4" t="n">
        <f aca="false">DATE(95,4,15)</f>
        <v>34804</v>
      </c>
      <c r="C519" s="2" t="s">
        <v>345</v>
      </c>
      <c r="D519" s="1" t="s">
        <v>552</v>
      </c>
      <c r="E519" s="2" t="s">
        <v>30</v>
      </c>
      <c r="F519" s="9" t="n">
        <v>1.39</v>
      </c>
      <c r="G519" s="2" t="s">
        <v>12</v>
      </c>
      <c r="H519" s="9"/>
    </row>
    <row r="520" customFormat="false" ht="16" hidden="false" customHeight="true" outlineLevel="0" collapsed="false">
      <c r="A520" s="1" t="n">
        <v>73687</v>
      </c>
      <c r="B520" s="4" t="n">
        <f aca="false">DATE(95,4,15)</f>
        <v>34804</v>
      </c>
      <c r="C520" s="2" t="s">
        <v>345</v>
      </c>
      <c r="D520" s="1" t="s">
        <v>553</v>
      </c>
      <c r="E520" s="2" t="s">
        <v>30</v>
      </c>
      <c r="F520" s="9" t="n">
        <v>4.49</v>
      </c>
      <c r="G520" s="2" t="s">
        <v>12</v>
      </c>
      <c r="H520" s="11" t="s">
        <v>457</v>
      </c>
      <c r="I520" s="8" t="s">
        <v>322</v>
      </c>
      <c r="J520" s="8" t="s">
        <v>350</v>
      </c>
      <c r="K520" s="8" t="s">
        <v>323</v>
      </c>
      <c r="L520" s="8" t="s">
        <v>554</v>
      </c>
      <c r="M520" s="8" t="s">
        <v>555</v>
      </c>
      <c r="N520" s="8" t="s">
        <v>556</v>
      </c>
      <c r="O520" s="8" t="s">
        <v>353</v>
      </c>
      <c r="P520" s="8" t="s">
        <v>310</v>
      </c>
      <c r="Q520" s="8" t="s">
        <v>557</v>
      </c>
      <c r="R520" s="8" t="s">
        <v>311</v>
      </c>
      <c r="S520" s="8" t="s">
        <v>558</v>
      </c>
      <c r="T520" s="8" t="s">
        <v>375</v>
      </c>
    </row>
    <row r="521" customFormat="false" ht="16" hidden="false" customHeight="true" outlineLevel="0" collapsed="false">
      <c r="A521" s="1" t="n">
        <v>73688</v>
      </c>
      <c r="B521" s="4" t="n">
        <f aca="false">DATE(95,4,20)</f>
        <v>34809</v>
      </c>
      <c r="C521" s="2" t="s">
        <v>345</v>
      </c>
      <c r="D521" s="1" t="s">
        <v>559</v>
      </c>
      <c r="E521" s="2" t="s">
        <v>30</v>
      </c>
      <c r="F521" s="9" t="n">
        <v>63.3</v>
      </c>
      <c r="G521" s="2" t="s">
        <v>12</v>
      </c>
      <c r="H521" s="6" t="n">
        <v>0.1</v>
      </c>
      <c r="I521" s="8" t="s">
        <v>327</v>
      </c>
      <c r="J521" s="8" t="s">
        <v>327</v>
      </c>
      <c r="K521" s="1" t="n">
        <v>0.09</v>
      </c>
      <c r="L521" s="1" t="n">
        <v>8</v>
      </c>
      <c r="M521" s="8" t="s">
        <v>327</v>
      </c>
      <c r="N521" s="8" t="s">
        <v>327</v>
      </c>
      <c r="O521" s="1" t="n">
        <v>0.01</v>
      </c>
      <c r="P521" s="9" t="n">
        <v>0.07</v>
      </c>
      <c r="Q521" s="8" t="s">
        <v>327</v>
      </c>
      <c r="R521" s="6" t="n">
        <v>3</v>
      </c>
      <c r="S521" s="9" t="n">
        <v>1</v>
      </c>
      <c r="T521" s="1" t="n">
        <v>6.2</v>
      </c>
    </row>
    <row r="522" customFormat="false" ht="16" hidden="false" customHeight="true" outlineLevel="0" collapsed="false">
      <c r="A522" s="1" t="n">
        <v>73689</v>
      </c>
      <c r="B522" s="4" t="n">
        <f aca="false">DATE(95,4,20)</f>
        <v>34809</v>
      </c>
      <c r="C522" s="2" t="s">
        <v>345</v>
      </c>
      <c r="D522" s="1" t="s">
        <v>560</v>
      </c>
      <c r="E522" s="2" t="s">
        <v>30</v>
      </c>
      <c r="F522" s="9" t="n">
        <v>61.7</v>
      </c>
      <c r="G522" s="2" t="s">
        <v>12</v>
      </c>
      <c r="H522" s="6" t="n">
        <v>0.1</v>
      </c>
      <c r="I522" s="8" t="s">
        <v>327</v>
      </c>
      <c r="J522" s="1" t="n">
        <v>0.01</v>
      </c>
      <c r="K522" s="1" t="n">
        <v>0.09</v>
      </c>
      <c r="L522" s="1" t="n">
        <v>22</v>
      </c>
      <c r="M522" s="8" t="s">
        <v>327</v>
      </c>
      <c r="N522" s="8" t="s">
        <v>327</v>
      </c>
      <c r="O522" s="1" t="n">
        <v>0.02</v>
      </c>
      <c r="P522" s="9" t="n">
        <v>0.19</v>
      </c>
      <c r="Q522" s="8" t="s">
        <v>327</v>
      </c>
      <c r="R522" s="6" t="n">
        <v>2.8</v>
      </c>
      <c r="S522" s="9" t="n">
        <v>1</v>
      </c>
      <c r="T522" s="1" t="n">
        <v>6.1</v>
      </c>
    </row>
    <row r="523" customFormat="false" ht="16" hidden="false" customHeight="true" outlineLevel="0" collapsed="false">
      <c r="A523" s="1" t="n">
        <v>73690</v>
      </c>
      <c r="B523" s="4" t="n">
        <f aca="false">DATE(95,4,20)</f>
        <v>34809</v>
      </c>
      <c r="C523" s="2" t="s">
        <v>345</v>
      </c>
      <c r="D523" s="1" t="s">
        <v>561</v>
      </c>
      <c r="E523" s="2" t="s">
        <v>30</v>
      </c>
      <c r="F523" s="9" t="n">
        <v>65.9</v>
      </c>
      <c r="G523" s="2" t="s">
        <v>12</v>
      </c>
      <c r="H523" s="6" t="n">
        <v>0.1</v>
      </c>
      <c r="I523" s="8" t="s">
        <v>327</v>
      </c>
      <c r="J523" s="8" t="s">
        <v>327</v>
      </c>
      <c r="K523" s="1" t="n">
        <v>0.11</v>
      </c>
      <c r="L523" s="1" t="n">
        <v>18</v>
      </c>
      <c r="M523" s="8" t="s">
        <v>327</v>
      </c>
      <c r="N523" s="8" t="s">
        <v>327</v>
      </c>
      <c r="O523" s="1" t="n">
        <v>0.02</v>
      </c>
      <c r="P523" s="9" t="n">
        <v>0.14</v>
      </c>
      <c r="Q523" s="8" t="s">
        <v>327</v>
      </c>
      <c r="R523" s="6" t="n">
        <v>2.2</v>
      </c>
      <c r="S523" s="9" t="n">
        <v>0.56</v>
      </c>
      <c r="T523" s="1" t="n">
        <v>5.3</v>
      </c>
    </row>
    <row r="524" customFormat="false" ht="16" hidden="false" customHeight="true" outlineLevel="0" collapsed="false">
      <c r="A524" s="1" t="n">
        <v>73691</v>
      </c>
      <c r="B524" s="4" t="n">
        <f aca="false">DATE(95,4,20)</f>
        <v>34809</v>
      </c>
      <c r="C524" s="2" t="s">
        <v>345</v>
      </c>
      <c r="D524" s="1" t="s">
        <v>562</v>
      </c>
      <c r="E524" s="2" t="s">
        <v>30</v>
      </c>
      <c r="F524" s="9" t="n">
        <v>58.8</v>
      </c>
      <c r="G524" s="2" t="s">
        <v>12</v>
      </c>
      <c r="H524" s="6" t="n">
        <v>0.1</v>
      </c>
      <c r="I524" s="8" t="s">
        <v>327</v>
      </c>
      <c r="J524" s="8" t="s">
        <v>327</v>
      </c>
      <c r="K524" s="1" t="n">
        <v>0.09</v>
      </c>
      <c r="L524" s="1" t="n">
        <v>17</v>
      </c>
      <c r="M524" s="8" t="s">
        <v>327</v>
      </c>
      <c r="N524" s="8" t="s">
        <v>327</v>
      </c>
      <c r="O524" s="1" t="n">
        <v>0.02</v>
      </c>
      <c r="P524" s="9" t="n">
        <v>0.15</v>
      </c>
      <c r="Q524" s="8" t="s">
        <v>327</v>
      </c>
      <c r="R524" s="6" t="n">
        <v>3.3</v>
      </c>
      <c r="S524" s="9" t="n">
        <v>0.62</v>
      </c>
      <c r="T524" s="1" t="n">
        <v>5.4</v>
      </c>
    </row>
    <row r="525" customFormat="false" ht="16" hidden="false" customHeight="true" outlineLevel="0" collapsed="false">
      <c r="A525" s="1" t="n">
        <v>73692</v>
      </c>
      <c r="B525" s="4" t="n">
        <f aca="false">DATE(95,4,20)</f>
        <v>34809</v>
      </c>
      <c r="C525" s="2" t="s">
        <v>345</v>
      </c>
      <c r="D525" s="1" t="s">
        <v>563</v>
      </c>
      <c r="E525" s="2" t="s">
        <v>30</v>
      </c>
      <c r="F525" s="9" t="n">
        <v>57.1</v>
      </c>
      <c r="G525" s="2" t="s">
        <v>12</v>
      </c>
      <c r="H525" s="6" t="n">
        <v>0.1</v>
      </c>
      <c r="I525" s="8" t="s">
        <v>327</v>
      </c>
      <c r="J525" s="1" t="n">
        <v>0.01</v>
      </c>
      <c r="K525" s="1" t="n">
        <v>0.08</v>
      </c>
      <c r="L525" s="1" t="n">
        <v>18</v>
      </c>
      <c r="M525" s="8" t="s">
        <v>327</v>
      </c>
      <c r="N525" s="8" t="s">
        <v>327</v>
      </c>
      <c r="O525" s="1" t="n">
        <v>0.02</v>
      </c>
      <c r="P525" s="9" t="n">
        <v>0.12</v>
      </c>
      <c r="Q525" s="8" t="s">
        <v>327</v>
      </c>
      <c r="R525" s="6" t="n">
        <v>3.3</v>
      </c>
      <c r="S525" s="9" t="n">
        <v>0.9</v>
      </c>
      <c r="T525" s="1" t="n">
        <v>6.1</v>
      </c>
    </row>
    <row r="526" customFormat="false" ht="16" hidden="false" customHeight="true" outlineLevel="0" collapsed="false">
      <c r="A526" s="1" t="n">
        <v>73693</v>
      </c>
      <c r="B526" s="4" t="n">
        <f aca="false">DATE(95,4,20)</f>
        <v>34809</v>
      </c>
      <c r="C526" s="2" t="s">
        <v>345</v>
      </c>
      <c r="D526" s="1" t="s">
        <v>564</v>
      </c>
      <c r="E526" s="2" t="s">
        <v>30</v>
      </c>
      <c r="F526" s="9" t="n">
        <v>67.8</v>
      </c>
      <c r="G526" s="2" t="s">
        <v>12</v>
      </c>
      <c r="H526" s="15" t="s">
        <v>475</v>
      </c>
      <c r="I526" s="8" t="s">
        <v>327</v>
      </c>
      <c r="J526" s="1" t="n">
        <v>0.03</v>
      </c>
      <c r="K526" s="1" t="n">
        <v>0.05</v>
      </c>
      <c r="L526" s="1" t="n">
        <v>9</v>
      </c>
      <c r="M526" s="8" t="s">
        <v>327</v>
      </c>
      <c r="N526" s="8" t="s">
        <v>327</v>
      </c>
      <c r="O526" s="1" t="n">
        <v>0.01</v>
      </c>
      <c r="P526" s="9" t="n">
        <v>0.1</v>
      </c>
      <c r="Q526" s="8" t="s">
        <v>327</v>
      </c>
      <c r="R526" s="6" t="n">
        <v>2</v>
      </c>
      <c r="S526" s="9" t="n">
        <v>0.78</v>
      </c>
      <c r="T526" s="1" t="n">
        <v>5.7</v>
      </c>
    </row>
    <row r="527" customFormat="false" ht="16" hidden="false" customHeight="true" outlineLevel="0" collapsed="false">
      <c r="A527" s="1" t="n">
        <v>73694</v>
      </c>
      <c r="B527" s="4" t="n">
        <f aca="false">DATE(95,4,20)</f>
        <v>34809</v>
      </c>
      <c r="C527" s="2" t="s">
        <v>345</v>
      </c>
      <c r="D527" s="1" t="s">
        <v>565</v>
      </c>
      <c r="E527" s="2" t="s">
        <v>30</v>
      </c>
      <c r="F527" s="9" t="n">
        <v>67.5</v>
      </c>
      <c r="G527" s="2" t="s">
        <v>12</v>
      </c>
      <c r="H527" s="6" t="n">
        <v>0.1</v>
      </c>
      <c r="I527" s="8" t="s">
        <v>327</v>
      </c>
      <c r="J527" s="1" t="n">
        <v>0.01</v>
      </c>
      <c r="K527" s="1" t="n">
        <v>0.05</v>
      </c>
      <c r="L527" s="1" t="n">
        <v>13</v>
      </c>
      <c r="M527" s="8" t="s">
        <v>327</v>
      </c>
      <c r="N527" s="8" t="s">
        <v>327</v>
      </c>
      <c r="O527" s="1" t="n">
        <v>0.03</v>
      </c>
      <c r="P527" s="9" t="n">
        <v>0.21</v>
      </c>
      <c r="Q527" s="8" t="s">
        <v>327</v>
      </c>
      <c r="R527" s="6" t="n">
        <v>2</v>
      </c>
      <c r="S527" s="9" t="n">
        <v>0.9</v>
      </c>
      <c r="T527" s="1" t="n">
        <v>6.3</v>
      </c>
    </row>
    <row r="528" customFormat="false" ht="16" hidden="false" customHeight="true" outlineLevel="0" collapsed="false">
      <c r="A528" s="1" t="n">
        <v>73695</v>
      </c>
      <c r="B528" s="4" t="n">
        <f aca="false">DATE(95,4,20)</f>
        <v>34809</v>
      </c>
      <c r="C528" s="2" t="s">
        <v>345</v>
      </c>
      <c r="D528" s="1" t="s">
        <v>566</v>
      </c>
      <c r="E528" s="2" t="s">
        <v>30</v>
      </c>
      <c r="F528" s="9" t="n">
        <v>64.4</v>
      </c>
      <c r="G528" s="2" t="s">
        <v>12</v>
      </c>
      <c r="H528" s="6" t="n">
        <v>0.1</v>
      </c>
      <c r="I528" s="8" t="s">
        <v>327</v>
      </c>
      <c r="J528" s="1" t="n">
        <v>0.01</v>
      </c>
      <c r="K528" s="1" t="n">
        <v>0.06</v>
      </c>
      <c r="L528" s="1" t="n">
        <v>18</v>
      </c>
      <c r="M528" s="8" t="s">
        <v>327</v>
      </c>
      <c r="N528" s="8" t="s">
        <v>327</v>
      </c>
      <c r="O528" s="1" t="n">
        <v>0.02</v>
      </c>
      <c r="P528" s="9" t="n">
        <v>0.14</v>
      </c>
      <c r="Q528" s="8" t="s">
        <v>327</v>
      </c>
      <c r="R528" s="6" t="n">
        <v>2.4</v>
      </c>
      <c r="S528" s="9" t="n">
        <v>0.68</v>
      </c>
      <c r="T528" s="1" t="n">
        <v>6.7</v>
      </c>
    </row>
    <row r="529" customFormat="false" ht="16" hidden="false" customHeight="true" outlineLevel="0" collapsed="false">
      <c r="A529" s="1" t="n">
        <v>73696</v>
      </c>
      <c r="B529" s="4" t="n">
        <f aca="false">DATE(95,4,20)</f>
        <v>34809</v>
      </c>
      <c r="C529" s="2" t="s">
        <v>345</v>
      </c>
      <c r="D529" s="1" t="s">
        <v>567</v>
      </c>
      <c r="E529" s="2" t="s">
        <v>30</v>
      </c>
      <c r="F529" s="9" t="n">
        <v>62.3</v>
      </c>
      <c r="G529" s="2" t="s">
        <v>12</v>
      </c>
      <c r="H529" s="6" t="n">
        <v>0.1</v>
      </c>
      <c r="I529" s="8" t="s">
        <v>327</v>
      </c>
      <c r="J529" s="1" t="n">
        <v>0.01</v>
      </c>
      <c r="K529" s="1" t="n">
        <v>0.05</v>
      </c>
      <c r="L529" s="1" t="n">
        <v>17</v>
      </c>
      <c r="M529" s="8" t="s">
        <v>327</v>
      </c>
      <c r="N529" s="8" t="s">
        <v>327</v>
      </c>
      <c r="O529" s="1" t="n">
        <v>0.02</v>
      </c>
      <c r="P529" s="9" t="n">
        <v>0.13</v>
      </c>
      <c r="Q529" s="8" t="s">
        <v>327</v>
      </c>
      <c r="R529" s="6" t="n">
        <v>3</v>
      </c>
      <c r="S529" s="9" t="n">
        <v>0.65</v>
      </c>
      <c r="T529" s="1" t="n">
        <v>7.1</v>
      </c>
    </row>
    <row r="530" customFormat="false" ht="16" hidden="false" customHeight="true" outlineLevel="0" collapsed="false">
      <c r="A530" s="1" t="n">
        <v>73697</v>
      </c>
      <c r="B530" s="4" t="n">
        <f aca="false">DATE(95,4,20)</f>
        <v>34809</v>
      </c>
      <c r="C530" s="2" t="s">
        <v>345</v>
      </c>
      <c r="D530" s="1" t="s">
        <v>568</v>
      </c>
      <c r="E530" s="2" t="s">
        <v>30</v>
      </c>
      <c r="F530" s="9" t="n">
        <v>58.8</v>
      </c>
      <c r="G530" s="2" t="s">
        <v>12</v>
      </c>
      <c r="H530" s="6" t="n">
        <v>0.1</v>
      </c>
      <c r="I530" s="8" t="s">
        <v>327</v>
      </c>
      <c r="J530" s="8" t="s">
        <v>327</v>
      </c>
      <c r="K530" s="1" t="n">
        <v>0.06</v>
      </c>
      <c r="L530" s="1" t="n">
        <v>14</v>
      </c>
      <c r="M530" s="8" t="s">
        <v>327</v>
      </c>
      <c r="N530" s="8" t="s">
        <v>327</v>
      </c>
      <c r="O530" s="1" t="n">
        <v>0.02</v>
      </c>
      <c r="P530" s="9" t="n">
        <v>0.1</v>
      </c>
      <c r="Q530" s="8" t="s">
        <v>327</v>
      </c>
      <c r="R530" s="6" t="n">
        <v>3.1</v>
      </c>
      <c r="S530" s="9" t="n">
        <v>0.8</v>
      </c>
      <c r="T530" s="1" t="n">
        <v>6.8</v>
      </c>
    </row>
    <row r="531" customFormat="false" ht="16" hidden="false" customHeight="true" outlineLevel="0" collapsed="false">
      <c r="A531" s="1" t="n">
        <v>73698</v>
      </c>
      <c r="B531" s="4" t="n">
        <f aca="false">DATE(95,4,20)</f>
        <v>34809</v>
      </c>
      <c r="C531" s="2" t="s">
        <v>345</v>
      </c>
      <c r="D531" s="1" t="s">
        <v>569</v>
      </c>
      <c r="E531" s="2" t="s">
        <v>30</v>
      </c>
      <c r="F531" s="9" t="n">
        <v>63.6</v>
      </c>
      <c r="G531" s="2" t="s">
        <v>12</v>
      </c>
      <c r="H531" s="6" t="n">
        <v>0.1</v>
      </c>
      <c r="I531" s="1" t="n">
        <v>0.02</v>
      </c>
      <c r="J531" s="1" t="n">
        <v>0.01</v>
      </c>
      <c r="K531" s="1" t="n">
        <v>0.07</v>
      </c>
      <c r="L531" s="1" t="n">
        <v>17</v>
      </c>
      <c r="M531" s="8" t="s">
        <v>327</v>
      </c>
      <c r="N531" s="8" t="s">
        <v>327</v>
      </c>
      <c r="O531" s="1" t="n">
        <v>0.02</v>
      </c>
      <c r="P531" s="9" t="n">
        <v>0.13</v>
      </c>
      <c r="Q531" s="8" t="s">
        <v>327</v>
      </c>
      <c r="R531" s="6" t="n">
        <v>2.6</v>
      </c>
      <c r="S531" s="9" t="n">
        <v>0.7</v>
      </c>
      <c r="T531" s="1" t="n">
        <v>7.2</v>
      </c>
    </row>
    <row r="532" customFormat="false" ht="16" hidden="false" customHeight="true" outlineLevel="0" collapsed="false">
      <c r="A532" s="1" t="n">
        <v>73699</v>
      </c>
      <c r="B532" s="4" t="n">
        <f aca="false">DATE(95,4,20)</f>
        <v>34809</v>
      </c>
      <c r="C532" s="2" t="s">
        <v>345</v>
      </c>
      <c r="D532" s="1" t="s">
        <v>570</v>
      </c>
      <c r="E532" s="2" t="s">
        <v>30</v>
      </c>
      <c r="F532" s="9" t="n">
        <v>63.9</v>
      </c>
      <c r="G532" s="2" t="s">
        <v>12</v>
      </c>
      <c r="H532" s="6" t="n">
        <v>0.1</v>
      </c>
      <c r="I532" s="1" t="n">
        <v>0.01</v>
      </c>
      <c r="J532" s="1" t="n">
        <v>0.01</v>
      </c>
      <c r="K532" s="1" t="n">
        <v>0.09</v>
      </c>
      <c r="L532" s="1" t="n">
        <v>12</v>
      </c>
      <c r="M532" s="8" t="s">
        <v>327</v>
      </c>
      <c r="N532" s="8" t="s">
        <v>327</v>
      </c>
      <c r="O532" s="1" t="n">
        <v>0.01</v>
      </c>
      <c r="P532" s="9" t="n">
        <v>0.11</v>
      </c>
      <c r="Q532" s="8" t="s">
        <v>327</v>
      </c>
      <c r="R532" s="6" t="n">
        <v>2.4</v>
      </c>
      <c r="S532" s="9" t="n">
        <v>0.8</v>
      </c>
      <c r="T532" s="1" t="n">
        <v>6.2</v>
      </c>
    </row>
    <row r="533" customFormat="false" ht="16" hidden="false" customHeight="true" outlineLevel="0" collapsed="false">
      <c r="A533" s="1" t="n">
        <v>73700</v>
      </c>
      <c r="B533" s="4" t="n">
        <f aca="false">DATE(95,4,20)</f>
        <v>34809</v>
      </c>
      <c r="C533" s="2" t="s">
        <v>345</v>
      </c>
      <c r="D533" s="1" t="s">
        <v>571</v>
      </c>
      <c r="E533" s="2" t="s">
        <v>30</v>
      </c>
      <c r="F533" s="9" t="n">
        <v>64.9</v>
      </c>
      <c r="G533" s="2" t="s">
        <v>12</v>
      </c>
      <c r="H533" s="6" t="n">
        <v>0.1</v>
      </c>
      <c r="I533" s="1" t="n">
        <v>0.02</v>
      </c>
      <c r="J533" s="8" t="s">
        <v>327</v>
      </c>
      <c r="K533" s="1" t="n">
        <v>0.06</v>
      </c>
      <c r="L533" s="1" t="n">
        <v>9</v>
      </c>
      <c r="M533" s="8" t="s">
        <v>327</v>
      </c>
      <c r="N533" s="8" t="s">
        <v>327</v>
      </c>
      <c r="O533" s="1" t="n">
        <v>0.01</v>
      </c>
      <c r="P533" s="1" t="n">
        <v>0.09</v>
      </c>
      <c r="Q533" s="8" t="s">
        <v>327</v>
      </c>
      <c r="R533" s="6" t="n">
        <v>2.2</v>
      </c>
      <c r="S533" s="9" t="n">
        <v>0.9</v>
      </c>
      <c r="T533" s="1" t="n">
        <v>5.7</v>
      </c>
    </row>
    <row r="534" customFormat="false" ht="16" hidden="false" customHeight="true" outlineLevel="0" collapsed="false">
      <c r="A534" s="1" t="n">
        <v>73701</v>
      </c>
      <c r="B534" s="4" t="n">
        <f aca="false">DATE(95,4,21)</f>
        <v>34810</v>
      </c>
      <c r="C534" s="2" t="s">
        <v>345</v>
      </c>
      <c r="D534" s="1" t="s">
        <v>572</v>
      </c>
      <c r="E534" s="2" t="s">
        <v>30</v>
      </c>
      <c r="F534" s="9" t="n">
        <v>65.7</v>
      </c>
      <c r="G534" s="2" t="s">
        <v>12</v>
      </c>
      <c r="H534" s="1" t="n">
        <v>0.2</v>
      </c>
      <c r="I534" s="1" t="n">
        <v>0.01</v>
      </c>
      <c r="J534" s="8" t="s">
        <v>327</v>
      </c>
      <c r="K534" s="1" t="n">
        <v>0.09</v>
      </c>
      <c r="L534" s="1" t="n">
        <v>20</v>
      </c>
      <c r="M534" s="8" t="s">
        <v>327</v>
      </c>
      <c r="N534" s="8" t="s">
        <v>327</v>
      </c>
      <c r="O534" s="1" t="n">
        <v>0.01</v>
      </c>
      <c r="P534" s="1" t="n">
        <v>0.17</v>
      </c>
      <c r="Q534" s="8" t="s">
        <v>327</v>
      </c>
      <c r="R534" s="6" t="n">
        <v>2.5</v>
      </c>
      <c r="S534" s="9" t="n">
        <v>0.5</v>
      </c>
      <c r="T534" s="1" t="n">
        <v>4.7</v>
      </c>
    </row>
    <row r="535" customFormat="false" ht="16" hidden="false" customHeight="true" outlineLevel="0" collapsed="false">
      <c r="A535" s="1" t="n">
        <v>73702</v>
      </c>
      <c r="B535" s="4" t="n">
        <f aca="false">DATE(95,4,24)</f>
        <v>34813</v>
      </c>
      <c r="C535" s="2" t="s">
        <v>345</v>
      </c>
      <c r="D535" s="1" t="s">
        <v>573</v>
      </c>
      <c r="E535" s="2" t="s">
        <v>30</v>
      </c>
      <c r="F535" s="9" t="n">
        <v>67.1</v>
      </c>
      <c r="G535" s="2" t="s">
        <v>12</v>
      </c>
      <c r="H535" s="1" t="n">
        <v>0.1</v>
      </c>
      <c r="I535" s="1" t="n">
        <v>0.01</v>
      </c>
      <c r="J535" s="8" t="s">
        <v>327</v>
      </c>
      <c r="K535" s="1" t="n">
        <v>0.06</v>
      </c>
      <c r="L535" s="1" t="n">
        <v>14</v>
      </c>
      <c r="M535" s="8" t="s">
        <v>327</v>
      </c>
      <c r="N535" s="8" t="s">
        <v>327</v>
      </c>
      <c r="O535" s="1" t="n">
        <v>0.02</v>
      </c>
      <c r="P535" s="1" t="n">
        <v>0.13</v>
      </c>
      <c r="Q535" s="8" t="s">
        <v>327</v>
      </c>
      <c r="R535" s="6" t="n">
        <v>2.1</v>
      </c>
      <c r="S535" s="9" t="n">
        <v>0.46</v>
      </c>
      <c r="T535" s="1" t="n">
        <v>4.8</v>
      </c>
    </row>
    <row r="536" customFormat="false" ht="16" hidden="false" customHeight="true" outlineLevel="0" collapsed="false">
      <c r="A536" s="1" t="n">
        <v>73703</v>
      </c>
      <c r="B536" s="4" t="n">
        <f aca="false">DATE(95,4,26)</f>
        <v>34815</v>
      </c>
      <c r="C536" s="2" t="s">
        <v>345</v>
      </c>
      <c r="D536" s="1" t="s">
        <v>574</v>
      </c>
      <c r="E536" s="2" t="s">
        <v>30</v>
      </c>
      <c r="F536" s="9" t="n">
        <v>69.1</v>
      </c>
      <c r="G536" s="2" t="s">
        <v>12</v>
      </c>
      <c r="H536" s="1" t="n">
        <v>0.2</v>
      </c>
      <c r="I536" s="1" t="n">
        <v>0.01</v>
      </c>
      <c r="J536" s="8" t="s">
        <v>327</v>
      </c>
      <c r="K536" s="1" t="n">
        <v>0.09</v>
      </c>
      <c r="L536" s="1" t="n">
        <v>20</v>
      </c>
      <c r="M536" s="8" t="s">
        <v>327</v>
      </c>
      <c r="N536" s="8" t="s">
        <v>327</v>
      </c>
      <c r="O536" s="1" t="n">
        <v>0.02</v>
      </c>
      <c r="P536" s="1" t="n">
        <v>0.14</v>
      </c>
      <c r="Q536" s="8" t="s">
        <v>327</v>
      </c>
      <c r="R536" s="6" t="n">
        <v>1.7</v>
      </c>
      <c r="S536" s="9" t="n">
        <v>0.46</v>
      </c>
      <c r="T536" s="1" t="n">
        <v>4.3</v>
      </c>
    </row>
    <row r="537" customFormat="false" ht="16" hidden="false" customHeight="true" outlineLevel="0" collapsed="false">
      <c r="A537" s="1" t="n">
        <v>73704</v>
      </c>
      <c r="B537" s="4" t="n">
        <f aca="false">DATE(95,4,26)</f>
        <v>34815</v>
      </c>
      <c r="C537" s="2" t="s">
        <v>345</v>
      </c>
      <c r="D537" s="1" t="s">
        <v>575</v>
      </c>
      <c r="E537" s="2" t="s">
        <v>30</v>
      </c>
      <c r="F537" s="9" t="n">
        <v>67.2</v>
      </c>
      <c r="G537" s="2" t="s">
        <v>12</v>
      </c>
      <c r="H537" s="8" t="s">
        <v>475</v>
      </c>
      <c r="I537" s="1" t="n">
        <v>0.01</v>
      </c>
      <c r="J537" s="8" t="s">
        <v>327</v>
      </c>
      <c r="K537" s="1" t="n">
        <v>0.08</v>
      </c>
      <c r="L537" s="1" t="n">
        <v>6</v>
      </c>
      <c r="M537" s="8" t="s">
        <v>327</v>
      </c>
      <c r="N537" s="8" t="s">
        <v>327</v>
      </c>
      <c r="O537" s="8" t="s">
        <v>327</v>
      </c>
      <c r="P537" s="1" t="n">
        <v>0.07</v>
      </c>
      <c r="Q537" s="8" t="s">
        <v>327</v>
      </c>
      <c r="R537" s="6" t="n">
        <v>2.2</v>
      </c>
      <c r="S537" s="9" t="n">
        <v>0.46</v>
      </c>
      <c r="T537" s="1" t="n">
        <v>5.1</v>
      </c>
    </row>
    <row r="538" customFormat="false" ht="16" hidden="false" customHeight="true" outlineLevel="0" collapsed="false">
      <c r="A538" s="1" t="n">
        <v>73705</v>
      </c>
      <c r="B538" s="4" t="n">
        <f aca="false">DATE(95,4,26)</f>
        <v>34815</v>
      </c>
      <c r="C538" s="2" t="s">
        <v>345</v>
      </c>
      <c r="D538" s="1" t="s">
        <v>576</v>
      </c>
      <c r="E538" s="2" t="s">
        <v>30</v>
      </c>
      <c r="F538" s="9" t="n">
        <v>7.75</v>
      </c>
      <c r="G538" s="2" t="s">
        <v>12</v>
      </c>
      <c r="H538" s="1"/>
      <c r="I538" s="1"/>
      <c r="J538" s="1"/>
      <c r="K538" s="1"/>
      <c r="L538" s="1"/>
      <c r="M538" s="1"/>
      <c r="N538" s="1"/>
      <c r="O538" s="1"/>
      <c r="P538" s="1" t="n">
        <v>2.22</v>
      </c>
      <c r="Q538" s="1"/>
      <c r="R538" s="1" t="n">
        <v>24.3</v>
      </c>
      <c r="S538" s="9"/>
      <c r="T538" s="1" t="n">
        <v>17.6</v>
      </c>
    </row>
    <row r="539" customFormat="false" ht="16" hidden="false" customHeight="true" outlineLevel="0" collapsed="false">
      <c r="A539" s="1" t="n">
        <v>73706</v>
      </c>
      <c r="B539" s="4" t="n">
        <f aca="false">DATE(95,4,26)</f>
        <v>34815</v>
      </c>
      <c r="C539" s="2" t="s">
        <v>345</v>
      </c>
      <c r="D539" s="1" t="s">
        <v>577</v>
      </c>
      <c r="E539" s="2" t="s">
        <v>30</v>
      </c>
      <c r="F539" s="9" t="n">
        <v>6.89</v>
      </c>
      <c r="G539" s="2" t="s">
        <v>12</v>
      </c>
      <c r="P539" s="1" t="n">
        <v>2.22</v>
      </c>
      <c r="R539" s="1" t="n">
        <v>28.7</v>
      </c>
      <c r="T539" s="1" t="n">
        <v>13.1</v>
      </c>
    </row>
    <row r="540" customFormat="false" ht="16" hidden="false" customHeight="true" outlineLevel="0" collapsed="false">
      <c r="A540" s="1" t="n">
        <v>73707</v>
      </c>
      <c r="B540" s="4" t="n">
        <f aca="false">DATE(95,4,27)</f>
        <v>34816</v>
      </c>
      <c r="C540" s="2" t="s">
        <v>345</v>
      </c>
      <c r="D540" s="1" t="s">
        <v>578</v>
      </c>
      <c r="E540" s="2" t="s">
        <v>30</v>
      </c>
      <c r="F540" s="9" t="n">
        <v>0.4</v>
      </c>
      <c r="G540" s="2" t="s">
        <v>12</v>
      </c>
    </row>
    <row r="541" customFormat="false" ht="16" hidden="false" customHeight="true" outlineLevel="0" collapsed="false">
      <c r="A541" s="1" t="n">
        <v>73708</v>
      </c>
      <c r="B541" s="4" t="n">
        <f aca="false">DATE(95,5,2)</f>
        <v>34821</v>
      </c>
      <c r="C541" s="2" t="s">
        <v>345</v>
      </c>
      <c r="D541" s="1" t="s">
        <v>579</v>
      </c>
      <c r="E541" s="2" t="s">
        <v>30</v>
      </c>
      <c r="F541" s="9" t="n">
        <v>0.53</v>
      </c>
      <c r="G541" s="2" t="s">
        <v>12</v>
      </c>
    </row>
    <row r="542" customFormat="false" ht="16" hidden="false" customHeight="true" outlineLevel="0" collapsed="false">
      <c r="A542" s="1" t="n">
        <v>73709</v>
      </c>
      <c r="B542" s="4" t="n">
        <f aca="false">DATE(95,5,2)</f>
        <v>34821</v>
      </c>
      <c r="C542" s="2" t="s">
        <v>345</v>
      </c>
      <c r="D542" s="1" t="s">
        <v>580</v>
      </c>
      <c r="E542" s="2" t="s">
        <v>30</v>
      </c>
      <c r="F542" s="9" t="n">
        <v>0.36</v>
      </c>
      <c r="G542" s="2" t="s">
        <v>12</v>
      </c>
    </row>
    <row r="543" customFormat="false" ht="16" hidden="false" customHeight="true" outlineLevel="0" collapsed="false">
      <c r="A543" s="1" t="n">
        <v>73710</v>
      </c>
      <c r="B543" s="4" t="n">
        <f aca="false">DATE(95,5,4)</f>
        <v>34823</v>
      </c>
      <c r="C543" s="2" t="s">
        <v>345</v>
      </c>
      <c r="D543" s="1" t="s">
        <v>581</v>
      </c>
      <c r="E543" s="2" t="s">
        <v>30</v>
      </c>
      <c r="F543" s="9" t="n">
        <v>0.42</v>
      </c>
      <c r="G543" s="2" t="s">
        <v>12</v>
      </c>
    </row>
    <row r="544" customFormat="false" ht="16" hidden="false" customHeight="true" outlineLevel="0" collapsed="false">
      <c r="A544" s="1" t="n">
        <v>73711</v>
      </c>
      <c r="B544" s="4" t="n">
        <f aca="false">DATE(95,5,4)</f>
        <v>34823</v>
      </c>
      <c r="C544" s="2" t="s">
        <v>345</v>
      </c>
      <c r="D544" s="1" t="s">
        <v>582</v>
      </c>
      <c r="E544" s="2" t="s">
        <v>30</v>
      </c>
      <c r="F544" s="9" t="n">
        <v>0.45</v>
      </c>
      <c r="G544" s="2" t="s">
        <v>12</v>
      </c>
    </row>
    <row r="545" customFormat="false" ht="16" hidden="false" customHeight="true" outlineLevel="0" collapsed="false">
      <c r="A545" s="1" t="n">
        <v>73712</v>
      </c>
      <c r="B545" s="4" t="n">
        <f aca="false">DATE(95,5,9)</f>
        <v>34828</v>
      </c>
      <c r="C545" s="2" t="s">
        <v>345</v>
      </c>
      <c r="D545" s="1" t="s">
        <v>583</v>
      </c>
      <c r="E545" s="2" t="s">
        <v>30</v>
      </c>
      <c r="F545" s="9" t="n">
        <v>0.46</v>
      </c>
      <c r="G545" s="2" t="s">
        <v>12</v>
      </c>
    </row>
    <row r="546" customFormat="false" ht="16" hidden="false" customHeight="true" outlineLevel="0" collapsed="false">
      <c r="A546" s="1" t="n">
        <v>73713</v>
      </c>
      <c r="B546" s="4" t="n">
        <f aca="false">DATE(95,5,10)</f>
        <v>34829</v>
      </c>
      <c r="C546" s="2" t="s">
        <v>345</v>
      </c>
      <c r="D546" s="1" t="s">
        <v>584</v>
      </c>
      <c r="E546" s="2" t="s">
        <v>30</v>
      </c>
      <c r="F546" s="9" t="n">
        <v>0.44</v>
      </c>
      <c r="G546" s="2" t="s">
        <v>12</v>
      </c>
    </row>
    <row r="547" customFormat="false" ht="16" hidden="false" customHeight="true" outlineLevel="0" collapsed="false">
      <c r="A547" s="1" t="n">
        <v>73714</v>
      </c>
      <c r="B547" s="4" t="n">
        <f aca="false">DATE(95,5,11)</f>
        <v>34830</v>
      </c>
      <c r="C547" s="2" t="s">
        <v>345</v>
      </c>
      <c r="D547" s="1" t="s">
        <v>585</v>
      </c>
      <c r="E547" s="2" t="s">
        <v>30</v>
      </c>
      <c r="F547" s="9" t="n">
        <v>57.4</v>
      </c>
      <c r="G547" s="2" t="s">
        <v>12</v>
      </c>
      <c r="H547" s="1"/>
      <c r="I547" s="1"/>
      <c r="J547" s="1"/>
      <c r="K547" s="1"/>
      <c r="L547" s="1"/>
      <c r="M547" s="1"/>
      <c r="N547" s="1"/>
      <c r="O547" s="1"/>
      <c r="P547" s="1" t="n">
        <v>0.28</v>
      </c>
      <c r="Q547" s="1"/>
      <c r="R547" s="1"/>
      <c r="S547" s="1"/>
      <c r="T547" s="6" t="n">
        <v>7</v>
      </c>
    </row>
    <row r="548" customFormat="false" ht="16" hidden="false" customHeight="true" outlineLevel="0" collapsed="false">
      <c r="A548" s="1" t="n">
        <v>73715</v>
      </c>
      <c r="B548" s="4" t="n">
        <f aca="false">DATE(95,5,11)</f>
        <v>34830</v>
      </c>
      <c r="C548" s="2" t="s">
        <v>345</v>
      </c>
      <c r="D548" s="1" t="s">
        <v>586</v>
      </c>
      <c r="E548" s="2" t="s">
        <v>30</v>
      </c>
      <c r="F548" s="9" t="n">
        <v>45.8</v>
      </c>
      <c r="G548" s="2" t="s">
        <v>12</v>
      </c>
      <c r="H548" s="1"/>
      <c r="I548" s="1"/>
      <c r="J548" s="1"/>
      <c r="K548" s="1"/>
      <c r="L548" s="1"/>
      <c r="M548" s="1"/>
      <c r="N548" s="1"/>
      <c r="O548" s="1"/>
      <c r="P548" s="1" t="n">
        <v>0.21</v>
      </c>
      <c r="Q548" s="1"/>
      <c r="R548" s="1"/>
      <c r="S548" s="1"/>
      <c r="T548" s="6" t="n">
        <v>8.6</v>
      </c>
    </row>
    <row r="549" customFormat="false" ht="16" hidden="false" customHeight="true" outlineLevel="0" collapsed="false">
      <c r="A549" s="1" t="n">
        <v>73716</v>
      </c>
      <c r="B549" s="4" t="n">
        <f aca="false">DATE(95,5,11)</f>
        <v>34830</v>
      </c>
      <c r="C549" s="2" t="s">
        <v>345</v>
      </c>
      <c r="D549" s="1" t="s">
        <v>587</v>
      </c>
      <c r="E549" s="2" t="s">
        <v>30</v>
      </c>
      <c r="F549" s="9" t="n">
        <v>42.8</v>
      </c>
      <c r="G549" s="2" t="s">
        <v>12</v>
      </c>
      <c r="H549" s="1"/>
      <c r="I549" s="1"/>
      <c r="J549" s="1"/>
      <c r="K549" s="1"/>
      <c r="L549" s="1"/>
      <c r="M549" s="1"/>
      <c r="N549" s="1"/>
      <c r="O549" s="1"/>
      <c r="P549" s="1" t="n">
        <v>0.15</v>
      </c>
      <c r="Q549" s="1"/>
      <c r="R549" s="1"/>
      <c r="S549" s="1"/>
      <c r="T549" s="6" t="n">
        <v>9.5</v>
      </c>
    </row>
    <row r="550" customFormat="false" ht="16" hidden="false" customHeight="true" outlineLevel="0" collapsed="false">
      <c r="A550" s="1" t="n">
        <v>73717</v>
      </c>
      <c r="B550" s="4" t="n">
        <f aca="false">DATE(95,5,11)</f>
        <v>34830</v>
      </c>
      <c r="C550" s="2" t="s">
        <v>345</v>
      </c>
      <c r="D550" s="1" t="s">
        <v>588</v>
      </c>
      <c r="E550" s="2" t="s">
        <v>30</v>
      </c>
      <c r="F550" s="9" t="n">
        <v>0.67</v>
      </c>
      <c r="G550" s="2" t="s">
        <v>12</v>
      </c>
      <c r="H550" s="1"/>
      <c r="I550" s="1"/>
      <c r="J550" s="1"/>
      <c r="K550" s="1"/>
      <c r="L550" s="1"/>
      <c r="M550" s="1"/>
      <c r="N550" s="1"/>
      <c r="O550" s="1"/>
      <c r="P550" s="1"/>
      <c r="Q550" s="1"/>
      <c r="R550" s="1"/>
      <c r="S550" s="1"/>
      <c r="T550" s="6"/>
    </row>
    <row r="551" customFormat="false" ht="16" hidden="false" customHeight="true" outlineLevel="0" collapsed="false">
      <c r="A551" s="1" t="n">
        <v>73718</v>
      </c>
      <c r="B551" s="4" t="n">
        <f aca="false">DATE(95,5,11)</f>
        <v>34830</v>
      </c>
      <c r="C551" s="2" t="s">
        <v>345</v>
      </c>
      <c r="D551" s="1" t="s">
        <v>589</v>
      </c>
      <c r="E551" s="2" t="s">
        <v>30</v>
      </c>
      <c r="F551" s="9" t="n">
        <v>0.46</v>
      </c>
      <c r="G551" s="2" t="s">
        <v>12</v>
      </c>
      <c r="H551" s="1"/>
      <c r="I551" s="1"/>
      <c r="J551" s="1"/>
      <c r="K551" s="1"/>
      <c r="L551" s="1"/>
      <c r="M551" s="1"/>
      <c r="N551" s="1"/>
      <c r="O551" s="1"/>
      <c r="P551" s="1"/>
      <c r="Q551" s="1"/>
      <c r="R551" s="1"/>
      <c r="S551" s="1"/>
      <c r="T551" s="6"/>
    </row>
    <row r="552" customFormat="false" ht="16" hidden="false" customHeight="true" outlineLevel="0" collapsed="false">
      <c r="A552" s="1" t="n">
        <v>73719</v>
      </c>
      <c r="B552" s="4" t="n">
        <f aca="false">DATE(95,5,11)</f>
        <v>34830</v>
      </c>
      <c r="C552" s="2" t="s">
        <v>345</v>
      </c>
      <c r="D552" s="1" t="s">
        <v>590</v>
      </c>
      <c r="E552" s="2" t="s">
        <v>30</v>
      </c>
      <c r="F552" s="9" t="n">
        <v>0.04</v>
      </c>
      <c r="G552" s="2" t="s">
        <v>12</v>
      </c>
    </row>
    <row r="553" customFormat="false" ht="16" hidden="false" customHeight="true" outlineLevel="0" collapsed="false">
      <c r="A553" s="1" t="n">
        <v>73720</v>
      </c>
      <c r="B553" s="4" t="n">
        <f aca="false">DATE(95,5,17)</f>
        <v>34836</v>
      </c>
      <c r="C553" s="2" t="s">
        <v>345</v>
      </c>
      <c r="D553" s="1" t="s">
        <v>591</v>
      </c>
      <c r="E553" s="2" t="s">
        <v>30</v>
      </c>
      <c r="F553" s="9"/>
      <c r="G553" s="2" t="s">
        <v>12</v>
      </c>
    </row>
    <row r="554" customFormat="false" ht="16" hidden="false" customHeight="true" outlineLevel="0" collapsed="false">
      <c r="A554" s="1" t="n">
        <v>73721</v>
      </c>
      <c r="B554" s="4" t="n">
        <f aca="false">DATE(95,5,17)</f>
        <v>34836</v>
      </c>
      <c r="C554" s="2" t="s">
        <v>345</v>
      </c>
      <c r="D554" s="1" t="s">
        <v>592</v>
      </c>
      <c r="E554" s="2" t="s">
        <v>30</v>
      </c>
      <c r="F554" s="9"/>
      <c r="G554" s="2" t="s">
        <v>12</v>
      </c>
    </row>
    <row r="555" customFormat="false" ht="16" hidden="false" customHeight="true" outlineLevel="0" collapsed="false">
      <c r="A555" s="1" t="n">
        <v>73722</v>
      </c>
      <c r="B555" s="4" t="n">
        <f aca="false">DATE(95,5,17)</f>
        <v>34836</v>
      </c>
      <c r="C555" s="2" t="s">
        <v>345</v>
      </c>
      <c r="D555" s="1" t="s">
        <v>593</v>
      </c>
      <c r="E555" s="2" t="s">
        <v>30</v>
      </c>
      <c r="F555" s="9"/>
      <c r="G555" s="2" t="s">
        <v>12</v>
      </c>
    </row>
    <row r="556" customFormat="false" ht="16" hidden="false" customHeight="true" outlineLevel="0" collapsed="false">
      <c r="A556" s="1" t="n">
        <v>73723</v>
      </c>
      <c r="B556" s="4" t="n">
        <f aca="false">DATE(95,5,17)</f>
        <v>34836</v>
      </c>
      <c r="C556" s="2" t="s">
        <v>345</v>
      </c>
      <c r="D556" s="1" t="s">
        <v>594</v>
      </c>
      <c r="E556" s="2" t="s">
        <v>30</v>
      </c>
      <c r="F556" s="9"/>
      <c r="G556" s="2" t="s">
        <v>12</v>
      </c>
    </row>
    <row r="557" customFormat="false" ht="16" hidden="false" customHeight="true" outlineLevel="0" collapsed="false">
      <c r="A557" s="1" t="n">
        <v>73724</v>
      </c>
      <c r="B557" s="1"/>
      <c r="C557" s="1"/>
      <c r="D557" s="1"/>
      <c r="E557" s="2" t="s">
        <v>30</v>
      </c>
      <c r="F557" s="9"/>
      <c r="G557" s="2" t="s">
        <v>12</v>
      </c>
    </row>
    <row r="558" customFormat="false" ht="16" hidden="false" customHeight="true" outlineLevel="0" collapsed="false">
      <c r="A558" s="1" t="n">
        <v>73725</v>
      </c>
      <c r="B558" s="1"/>
      <c r="C558" s="1"/>
      <c r="D558" s="1"/>
      <c r="E558" s="2" t="s">
        <v>30</v>
      </c>
      <c r="F558" s="9"/>
      <c r="G558" s="2" t="s">
        <v>12</v>
      </c>
    </row>
    <row r="559" customFormat="false" ht="16" hidden="false" customHeight="true" outlineLevel="0" collapsed="false">
      <c r="A559" s="1" t="n">
        <v>73726</v>
      </c>
      <c r="B559" s="1"/>
      <c r="C559" s="1"/>
      <c r="D559" s="1"/>
      <c r="E559" s="2" t="s">
        <v>30</v>
      </c>
      <c r="F559" s="9"/>
      <c r="G559" s="2" t="s">
        <v>12</v>
      </c>
    </row>
    <row r="560" customFormat="false" ht="16" hidden="false" customHeight="true" outlineLevel="0" collapsed="false">
      <c r="A560" s="1" t="n">
        <v>73727</v>
      </c>
      <c r="B560" s="1"/>
      <c r="C560" s="1"/>
      <c r="D560" s="1"/>
      <c r="E560" s="2" t="s">
        <v>30</v>
      </c>
      <c r="F560" s="9"/>
      <c r="G560" s="2" t="s">
        <v>12</v>
      </c>
    </row>
    <row r="561" customFormat="false" ht="16" hidden="false" customHeight="true" outlineLevel="0" collapsed="false">
      <c r="A561" s="1" t="n">
        <v>73728</v>
      </c>
      <c r="B561" s="1"/>
      <c r="C561" s="1"/>
      <c r="D561" s="1"/>
      <c r="E561" s="2" t="s">
        <v>30</v>
      </c>
      <c r="F561" s="9"/>
      <c r="G561" s="2" t="s">
        <v>12</v>
      </c>
    </row>
    <row r="562" customFormat="false" ht="16" hidden="false" customHeight="true" outlineLevel="0" collapsed="false">
      <c r="A562" s="1" t="n">
        <v>73729</v>
      </c>
      <c r="B562" s="1"/>
      <c r="C562" s="1"/>
      <c r="D562" s="1"/>
      <c r="E562" s="2" t="s">
        <v>30</v>
      </c>
      <c r="F562" s="9"/>
      <c r="G562" s="2" t="s">
        <v>12</v>
      </c>
    </row>
    <row r="563" customFormat="false" ht="16" hidden="false" customHeight="true" outlineLevel="0" collapsed="false">
      <c r="A563" s="1" t="n">
        <v>73730</v>
      </c>
      <c r="B563" s="1"/>
      <c r="C563" s="1"/>
      <c r="D563" s="1"/>
      <c r="E563" s="2" t="s">
        <v>30</v>
      </c>
      <c r="F563" s="9"/>
      <c r="G563" s="2" t="s">
        <v>12</v>
      </c>
    </row>
    <row r="564" customFormat="false" ht="16" hidden="false" customHeight="true" outlineLevel="0" collapsed="false">
      <c r="A564" s="1" t="n">
        <v>73731</v>
      </c>
    </row>
    <row r="565" customFormat="false" ht="16" hidden="false" customHeight="true" outlineLevel="0" collapsed="false">
      <c r="A565" s="1" t="n">
        <v>73732</v>
      </c>
    </row>
    <row r="566" customFormat="false" ht="16" hidden="false" customHeight="true" outlineLevel="0" collapsed="false">
      <c r="A566" s="1" t="n">
        <v>73733</v>
      </c>
    </row>
    <row r="567" customFormat="false" ht="16" hidden="false" customHeight="true" outlineLevel="0" collapsed="false">
      <c r="A567" s="1" t="n">
        <v>73734</v>
      </c>
    </row>
    <row r="568" customFormat="false" ht="16" hidden="false" customHeight="true" outlineLevel="0" collapsed="false">
      <c r="A568" s="1" t="n">
        <v>73735</v>
      </c>
    </row>
    <row r="569" customFormat="false" ht="16" hidden="false" customHeight="true" outlineLevel="0" collapsed="false">
      <c r="A569" s="1" t="n">
        <v>73736</v>
      </c>
    </row>
    <row r="570" customFormat="false" ht="16" hidden="false" customHeight="true" outlineLevel="0" collapsed="false">
      <c r="A570" s="1" t="n">
        <v>73737</v>
      </c>
    </row>
    <row r="571" customFormat="false" ht="16" hidden="false" customHeight="true" outlineLevel="0" collapsed="false">
      <c r="A571" s="1" t="n">
        <v>73738</v>
      </c>
    </row>
    <row r="572" customFormat="false" ht="16" hidden="false" customHeight="true" outlineLevel="0" collapsed="false">
      <c r="A572" s="1" t="n">
        <v>73739</v>
      </c>
    </row>
    <row r="573" customFormat="false" ht="16" hidden="false" customHeight="true" outlineLevel="0" collapsed="false">
      <c r="A573" s="1" t="n">
        <v>73740</v>
      </c>
    </row>
    <row r="574" customFormat="false" ht="16" hidden="false" customHeight="true" outlineLevel="0" collapsed="false">
      <c r="A574" s="1" t="n">
        <v>73741</v>
      </c>
    </row>
    <row r="575" customFormat="false" ht="16" hidden="false" customHeight="true" outlineLevel="0" collapsed="false">
      <c r="A575" s="1" t="n">
        <v>73742</v>
      </c>
    </row>
    <row r="576" customFormat="false" ht="16" hidden="false" customHeight="true" outlineLevel="0" collapsed="false">
      <c r="A576" s="1" t="n">
        <f aca="false">1+A575</f>
        <v>73743</v>
      </c>
    </row>
  </sheetData>
  <printOptions headings="false" gridLines="false" gridLinesSet="true" horizontalCentered="false" verticalCentered="false"/>
  <pageMargins left="1" right="1" top="1.7875" bottom="1.7875" header="1" footer="1"/>
  <pageSetup paperSize="1" scale="100" firstPageNumber="1" fitToWidth="1" fitToHeight="1" pageOrder="downThenOver" orientation="portrait" blackAndWhite="false" draft="false" cellComments="none" useFirstPageNumber="true" horizontalDpi="300" verticalDpi="300" copies="1"/>
  <headerFooter differentFirst="false" differentOddEven="false">
    <oddHeader/>
    <odd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TotalTime>0</TotalTime>
  <Application>LibreOffice/5.2.2.2$Windows_x86 LibreOffice_project/8f96e87c890bf8fa77463cd4b640a2312823f3ad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dc:description/>
  <dc:language>en-AU</dc:language>
  <cp:lastModifiedBy/>
  <cp:revision>0</cp:revision>
  <dc:subject/>
  <dc:title/>
</cp:coreProperties>
</file>